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OneDrive - Thai Nguyen University of Medicine and Pharmacy\CV\PCTHSSV - CV CHINH\VB\SO PHAT BANG\SỔ PHÁT BẰNG 2023\TN - T12.15.23\"/>
    </mc:Choice>
  </mc:AlternateContent>
  <xr:revisionPtr revIDLastSave="0" documentId="13_ncr:1_{BBC08D4D-7ACE-4989-9EC1-43C700FBD10D}" xr6:coauthVersionLast="47" xr6:coauthVersionMax="47" xr10:uidLastSave="{00000000-0000-0000-0000-000000000000}"/>
  <bookViews>
    <workbookView xWindow="-120" yWindow="-120" windowWidth="29040" windowHeight="14925" xr2:uid="{00000000-000D-0000-FFFF-FFFF00000000}"/>
  </bookViews>
  <sheets>
    <sheet name="VHVL16A-B" sheetId="7" r:id="rId1"/>
  </sheets>
  <definedNames>
    <definedName name="_xlnm.Print_Titles" localSheetId="0">'VHVL16A-B'!$12:$12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88" i="7" l="1"/>
  <c r="AE88" i="7"/>
  <c r="AH87" i="7"/>
  <c r="AE87" i="7"/>
  <c r="AH86" i="7"/>
  <c r="AE86" i="7"/>
  <c r="AH85" i="7"/>
  <c r="AE85" i="7"/>
  <c r="AH84" i="7"/>
  <c r="AE84" i="7"/>
  <c r="AH83" i="7"/>
  <c r="AE83" i="7"/>
  <c r="AH82" i="7"/>
  <c r="AE82" i="7"/>
  <c r="AH81" i="7"/>
  <c r="AE81" i="7"/>
  <c r="AH80" i="7"/>
  <c r="AE80" i="7"/>
  <c r="AH79" i="7"/>
  <c r="AE79" i="7"/>
  <c r="AH78" i="7"/>
  <c r="AE78" i="7"/>
  <c r="AH77" i="7"/>
  <c r="AE77" i="7"/>
  <c r="AH76" i="7"/>
  <c r="AE76" i="7"/>
  <c r="AH75" i="7"/>
  <c r="AE75" i="7"/>
  <c r="AH74" i="7"/>
  <c r="AE74" i="7"/>
  <c r="AH73" i="7"/>
  <c r="AE73" i="7"/>
  <c r="AH72" i="7"/>
  <c r="AE72" i="7"/>
  <c r="AH71" i="7"/>
  <c r="AE71" i="7"/>
  <c r="AH70" i="7"/>
  <c r="AE70" i="7"/>
  <c r="AH69" i="7"/>
  <c r="AE69" i="7"/>
  <c r="AH68" i="7"/>
  <c r="AE68" i="7"/>
  <c r="AH67" i="7"/>
  <c r="AE67" i="7"/>
  <c r="AH66" i="7"/>
  <c r="AE66" i="7"/>
  <c r="AH65" i="7"/>
  <c r="AE65" i="7"/>
  <c r="AH64" i="7"/>
  <c r="AE64" i="7"/>
  <c r="AH63" i="7"/>
  <c r="AE63" i="7"/>
  <c r="AH62" i="7"/>
  <c r="AE62" i="7"/>
  <c r="AH61" i="7"/>
  <c r="AE61" i="7"/>
  <c r="AH60" i="7"/>
  <c r="AE60" i="7"/>
  <c r="AH59" i="7"/>
  <c r="AE59" i="7"/>
  <c r="AH58" i="7"/>
  <c r="AE58" i="7"/>
  <c r="AH57" i="7"/>
  <c r="AE57" i="7"/>
  <c r="AH56" i="7"/>
  <c r="AE56" i="7"/>
  <c r="AH55" i="7"/>
  <c r="AE55" i="7"/>
  <c r="AH54" i="7"/>
  <c r="AE54" i="7"/>
  <c r="AH53" i="7"/>
  <c r="AE53" i="7"/>
  <c r="AH52" i="7"/>
  <c r="AE52" i="7"/>
  <c r="AH51" i="7"/>
  <c r="AE51" i="7"/>
  <c r="AH50" i="7"/>
  <c r="AE50" i="7"/>
  <c r="AH49" i="7"/>
  <c r="AE49" i="7"/>
  <c r="AH48" i="7"/>
  <c r="AE48" i="7"/>
  <c r="AH47" i="7"/>
  <c r="AE47" i="7"/>
  <c r="AH46" i="7"/>
  <c r="AE46" i="7"/>
  <c r="AH45" i="7"/>
  <c r="AE45" i="7"/>
  <c r="AH44" i="7"/>
  <c r="AE44" i="7"/>
  <c r="AH43" i="7"/>
  <c r="AE43" i="7"/>
  <c r="AH42" i="7"/>
  <c r="AE42" i="7"/>
  <c r="AH41" i="7"/>
  <c r="AE41" i="7"/>
  <c r="AH40" i="7"/>
  <c r="AE40" i="7"/>
  <c r="AH39" i="7"/>
  <c r="AE39" i="7"/>
  <c r="AH38" i="7"/>
  <c r="AE38" i="7"/>
  <c r="AH37" i="7"/>
  <c r="AE37" i="7"/>
  <c r="AH36" i="7"/>
  <c r="AE36" i="7"/>
  <c r="AH35" i="7"/>
  <c r="AE35" i="7"/>
  <c r="AH34" i="7"/>
  <c r="AE34" i="7"/>
  <c r="AH33" i="7"/>
  <c r="AE33" i="7"/>
  <c r="AH32" i="7"/>
  <c r="AE32" i="7"/>
  <c r="AH31" i="7"/>
  <c r="AE31" i="7"/>
  <c r="AH30" i="7"/>
  <c r="AE30" i="7"/>
  <c r="AH29" i="7"/>
  <c r="AE29" i="7"/>
  <c r="AH28" i="7"/>
  <c r="AE28" i="7"/>
  <c r="AH27" i="7"/>
  <c r="AE27" i="7"/>
  <c r="AH26" i="7"/>
  <c r="AE26" i="7"/>
  <c r="AH25" i="7"/>
  <c r="AE25" i="7"/>
  <c r="AH24" i="7"/>
  <c r="AE24" i="7"/>
  <c r="AH23" i="7"/>
  <c r="AE23" i="7"/>
  <c r="AH22" i="7"/>
  <c r="AE22" i="7"/>
  <c r="AH21" i="7"/>
  <c r="AE21" i="7"/>
  <c r="AH20" i="7"/>
  <c r="AE20" i="7"/>
  <c r="AH19" i="7"/>
  <c r="AE19" i="7"/>
  <c r="AH18" i="7"/>
  <c r="AE18" i="7"/>
  <c r="AH17" i="7"/>
  <c r="AE17" i="7"/>
  <c r="AH16" i="7"/>
  <c r="AE16" i="7"/>
  <c r="AH15" i="7"/>
  <c r="AE15" i="7"/>
  <c r="AH14" i="7"/>
  <c r="AE14" i="7"/>
  <c r="AH13" i="7"/>
  <c r="AE13" i="7"/>
</calcChain>
</file>

<file path=xl/sharedStrings.xml><?xml version="1.0" encoding="utf-8"?>
<sst xmlns="http://schemas.openxmlformats.org/spreadsheetml/2006/main" count="1617" uniqueCount="663">
  <si>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</si>
  <si>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</si>
  <si>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</si>
  <si>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</si>
  <si>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</si>
  <si>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</si>
  <si>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</si>
  <si>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</si>
  <si>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</si>
  <si>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</si>
  <si>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</si>
  <si>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</si>
  <si>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</si>
  <si>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</si>
  <si>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</si>
  <si>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</si>
  <si>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</si>
  <si>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</si>
  <si>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</si>
  <si>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Ký xác nhận         (ghi rõ họ tên)</t>
  </si>
  <si>
    <t>Ngày ký</t>
  </si>
  <si>
    <t>Nam</t>
  </si>
  <si>
    <t>Giỏi</t>
  </si>
  <si>
    <t>Khá</t>
  </si>
  <si>
    <t>Nguyễn Thị</t>
  </si>
  <si>
    <t>Anh</t>
  </si>
  <si>
    <t>Hằng</t>
  </si>
  <si>
    <t>Vân</t>
  </si>
  <si>
    <t>Điều dưỡng</t>
  </si>
  <si>
    <t>Việt Nam</t>
  </si>
  <si>
    <t>Very good</t>
  </si>
  <si>
    <t>Dung</t>
  </si>
  <si>
    <t>Thủy</t>
  </si>
  <si>
    <t>Trang</t>
  </si>
  <si>
    <t>Vũ Thị</t>
  </si>
  <si>
    <t>Yến</t>
  </si>
  <si>
    <t>Hường</t>
  </si>
  <si>
    <t>Bùi Thị</t>
  </si>
  <si>
    <t>Linh</t>
  </si>
  <si>
    <t>Hình thức đào tạo: Chính quy (hệ vừa học vừa làm)</t>
  </si>
  <si>
    <t>1</t>
  </si>
  <si>
    <t>28</t>
  </si>
  <si>
    <t>9</t>
  </si>
  <si>
    <t>2023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</si>
  <si>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</si>
  <si>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</si>
  <si>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</si>
  <si>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</si>
  <si>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</si>
  <si>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</si>
  <si>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</si>
  <si>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</si>
  <si>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</si>
  <si>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</si>
  <si>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</si>
  <si>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</si>
  <si>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</si>
  <si>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</si>
  <si>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</si>
  <si>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</si>
  <si>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</si>
  <si>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</si>
  <si>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</si>
  <si>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</si>
  <si>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</si>
  <si>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</si>
  <si>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</si>
  <si>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</si>
  <si>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</si>
  <si>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</si>
  <si>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</si>
  <si>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</si>
  <si>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</si>
  <si>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</si>
  <si>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</si>
  <si>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</si>
  <si>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</si>
  <si>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</si>
  <si>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</si>
  <si>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</si>
  <si>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</si>
  <si>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</si>
  <si>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</si>
  <si>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</si>
  <si>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</si>
  <si>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Quyết định công nhận tốt nghiệp số 3387/QĐ-ĐHYD ngày 15 tháng 12 năm 2023</t>
  </si>
  <si>
    <t>Thái Nguyên, ngày 15 tháng 12 năm 2023</t>
  </si>
  <si>
    <t>Quỳnh</t>
  </si>
  <si>
    <t>Hạnh</t>
  </si>
  <si>
    <t>Trinh</t>
  </si>
  <si>
    <t>Lý</t>
  </si>
  <si>
    <t>Thương</t>
  </si>
  <si>
    <t>Phan Thị</t>
  </si>
  <si>
    <t>Nguyễn Thanh</t>
  </si>
  <si>
    <t>Đặng Thị</t>
  </si>
  <si>
    <t>Nguyễn Thu</t>
  </si>
  <si>
    <t>Hoa</t>
  </si>
  <si>
    <t>Nga</t>
  </si>
  <si>
    <t>Good</t>
  </si>
  <si>
    <t>Duy</t>
  </si>
  <si>
    <t>DANH SÁCH TỐT NGHIỆP NGÀNH CỬ NHÂN ĐIỀU DƯỠNG VỪA HỌC VỪA LÀM  - LỚP 16A-B</t>
  </si>
  <si>
    <t>ĐIỀU DƯỠNG TẠI CHỨC LIÊN THÔNG TRUNG CẤP - ĐẠI HỌC - KHÓA 16</t>
  </si>
  <si>
    <t>Khóa học: 2020- 2023</t>
  </si>
  <si>
    <t>54</t>
  </si>
  <si>
    <t>Trần Thị</t>
  </si>
  <si>
    <t>55</t>
  </si>
  <si>
    <t>02/09/1991</t>
  </si>
  <si>
    <t>Tam Đa, Sơn Dương, Tuyên Quang</t>
  </si>
  <si>
    <t>DTY/CN/01695</t>
  </si>
  <si>
    <t>DTY/CN/2023/00785</t>
  </si>
  <si>
    <t>ĐDVLVH - K16B</t>
  </si>
  <si>
    <t>DTY2037203010488</t>
  </si>
  <si>
    <t>Tran Thi Hoa</t>
  </si>
  <si>
    <t>56</t>
  </si>
  <si>
    <t>Thảo</t>
  </si>
  <si>
    <t>Túc Duyên, Thái Nguyên, Thái Nguyên</t>
  </si>
  <si>
    <t>DTY/CN/01696</t>
  </si>
  <si>
    <t>DTY/CN/2023/00786</t>
  </si>
  <si>
    <t>ĐDVLVH - K16A</t>
  </si>
  <si>
    <t>DTY2037203010469</t>
  </si>
  <si>
    <t>Nguyen Thi Thao</t>
  </si>
  <si>
    <t>57</t>
  </si>
  <si>
    <t>Đỗ Thị</t>
  </si>
  <si>
    <t>Kha Sơn, Phú Bình, Thái Nguyên</t>
  </si>
  <si>
    <t>DTY/CN/01697</t>
  </si>
  <si>
    <t>DTY/CN/2023/00787</t>
  </si>
  <si>
    <t>DTY2037203010454</t>
  </si>
  <si>
    <t>Do Thi Trang</t>
  </si>
  <si>
    <t>58</t>
  </si>
  <si>
    <t>Nguyễn Thị Kiều</t>
  </si>
  <si>
    <t>16/11/1991</t>
  </si>
  <si>
    <t>Tuyên Quang</t>
  </si>
  <si>
    <t>DTY/CN/01698</t>
  </si>
  <si>
    <t>DTY/CN/2023/00788</t>
  </si>
  <si>
    <t>DTY2037203010522</t>
  </si>
  <si>
    <t>Nguyen Thi Kieu Trinh</t>
  </si>
  <si>
    <t>59</t>
  </si>
  <si>
    <t>Phạm Thị Kim</t>
  </si>
  <si>
    <t>Liên</t>
  </si>
  <si>
    <t>18/07/1981</t>
  </si>
  <si>
    <t>Thái Nguyên</t>
  </si>
  <si>
    <t>DTY/CN/01699</t>
  </si>
  <si>
    <t>DTY/CN/2023/00789</t>
  </si>
  <si>
    <t>DTY2037203010451</t>
  </si>
  <si>
    <t>Pham Thi Kim Lien</t>
  </si>
  <si>
    <t>60</t>
  </si>
  <si>
    <t>Nguyễn Tuyết</t>
  </si>
  <si>
    <t>Minh</t>
  </si>
  <si>
    <t>23/11/1991</t>
  </si>
  <si>
    <t>Bích Sơn, Việt Yên, Bắc Giang</t>
  </si>
  <si>
    <t>DTY/CN/01700</t>
  </si>
  <si>
    <t>DTY/CN/2023/00790</t>
  </si>
  <si>
    <t>DTY2037203010463</t>
  </si>
  <si>
    <t>Nguyen Tuyet Minh</t>
  </si>
  <si>
    <t>61</t>
  </si>
  <si>
    <t>Mai</t>
  </si>
  <si>
    <t>01/03/1989</t>
  </si>
  <si>
    <t>Na Hang, Tuyên Quang</t>
  </si>
  <si>
    <t>Tày</t>
  </si>
  <si>
    <t>DTY/CN/01701</t>
  </si>
  <si>
    <t>DTY/CN/2023/00791</t>
  </si>
  <si>
    <t>DTY2037203010499</t>
  </si>
  <si>
    <t>Dang Thi Mai</t>
  </si>
  <si>
    <t>62</t>
  </si>
  <si>
    <t>Nguyễn Vân</t>
  </si>
  <si>
    <t>15/02/1991</t>
  </si>
  <si>
    <t>An Thượng, Yên Thế, Bắc Giang</t>
  </si>
  <si>
    <t>DTY/CN/01702</t>
  </si>
  <si>
    <t>DTY/CN/2023/00792</t>
  </si>
  <si>
    <t>DTY2037203010455</t>
  </si>
  <si>
    <t>Nguyen Van Anh</t>
  </si>
  <si>
    <t>63</t>
  </si>
  <si>
    <t>Thúy</t>
  </si>
  <si>
    <t>18/06/1986</t>
  </si>
  <si>
    <t>Việt Tiến, Việt Yên, Bắc Giang</t>
  </si>
  <si>
    <t>DTY/CN/01703</t>
  </si>
  <si>
    <t>DTY/CN/2023/00793</t>
  </si>
  <si>
    <t>DTY2037203010474</t>
  </si>
  <si>
    <t>Dang Thi Thuy</t>
  </si>
  <si>
    <t>64</t>
  </si>
  <si>
    <t>Vũ Thị Thu</t>
  </si>
  <si>
    <t>25/10/1990</t>
  </si>
  <si>
    <t>DTY/CN/01704</t>
  </si>
  <si>
    <t>DTY/CN/2023/00794</t>
  </si>
  <si>
    <t>DTY2037203010484</t>
  </si>
  <si>
    <t>Vu Thi Thu Hang</t>
  </si>
  <si>
    <t>65</t>
  </si>
  <si>
    <t>Lại Mai</t>
  </si>
  <si>
    <t>Hương</t>
  </si>
  <si>
    <t>01/08/1992</t>
  </si>
  <si>
    <t>DTY/CN/01705</t>
  </si>
  <si>
    <t>DTY/CN/2023/00795</t>
  </si>
  <si>
    <t>DTY2037203010491</t>
  </si>
  <si>
    <t>Lai Mai Huong</t>
  </si>
  <si>
    <t>66</t>
  </si>
  <si>
    <t>Tạ Thị Kim</t>
  </si>
  <si>
    <t>Duyên</t>
  </si>
  <si>
    <t>02/10/1987</t>
  </si>
  <si>
    <t>Vĩnh Thành, Vĩnh Lộc, Thanh Hóa</t>
  </si>
  <si>
    <t>DTY/CN/01706</t>
  </si>
  <si>
    <t>DTY/CN/2023/00796</t>
  </si>
  <si>
    <t>DTY2037203010483</t>
  </si>
  <si>
    <t>Ta Thi Kim Duyen</t>
  </si>
  <si>
    <t>67</t>
  </si>
  <si>
    <t>Phạm Thị</t>
  </si>
  <si>
    <t>03/02/1987</t>
  </si>
  <si>
    <t>DTY/CN/01707</t>
  </si>
  <si>
    <t>DTY/CN/2023/00797</t>
  </si>
  <si>
    <t>DTY2037203010498</t>
  </si>
  <si>
    <t>Pham Thi Ly</t>
  </si>
  <si>
    <t>68</t>
  </si>
  <si>
    <t>Mai Lan</t>
  </si>
  <si>
    <t>01/09/1995</t>
  </si>
  <si>
    <t>DTY/CN/01708</t>
  </si>
  <si>
    <t>DTY/CN/2023/00798</t>
  </si>
  <si>
    <t>DTY2037203010492</t>
  </si>
  <si>
    <t>Mai Lan Huong</t>
  </si>
  <si>
    <t>69</t>
  </si>
  <si>
    <t>Lục Thị Phương</t>
  </si>
  <si>
    <t>09/04/1986</t>
  </si>
  <si>
    <t>Nùng</t>
  </si>
  <si>
    <t>DTY/CN/01709</t>
  </si>
  <si>
    <t>DTY/CN/2023/00799</t>
  </si>
  <si>
    <t>DTY2037203010500</t>
  </si>
  <si>
    <t>Luc Thi Phuong Nga</t>
  </si>
  <si>
    <t>70</t>
  </si>
  <si>
    <t>Phạm Thị Thanh</t>
  </si>
  <si>
    <t>Nhàn</t>
  </si>
  <si>
    <t>06/02/1990</t>
  </si>
  <si>
    <t>DTY/CN/01710</t>
  </si>
  <si>
    <t>DTY/CN/2023/00800</t>
  </si>
  <si>
    <t>DTY2037203010502</t>
  </si>
  <si>
    <t>Pham Thi Thanh Nhan</t>
  </si>
  <si>
    <t>71</t>
  </si>
  <si>
    <t>Hà Thị</t>
  </si>
  <si>
    <t>07/04/1987</t>
  </si>
  <si>
    <t>DTY/CN/01711</t>
  </si>
  <si>
    <t>DTY/CN/2023/00801</t>
  </si>
  <si>
    <t>DTY2037203010528</t>
  </si>
  <si>
    <t>Ha Thi Van</t>
  </si>
  <si>
    <t>72</t>
  </si>
  <si>
    <t>Đào Thị Thanh</t>
  </si>
  <si>
    <t>19/01/1987</t>
  </si>
  <si>
    <t>DTY/CN/01712</t>
  </si>
  <si>
    <t>DTY/CN/2023/00802</t>
  </si>
  <si>
    <t>DTY2037203010532</t>
  </si>
  <si>
    <t>Dao Thi Thanh Yen</t>
  </si>
  <si>
    <t>73</t>
  </si>
  <si>
    <t>Hoàng Thị Hồng</t>
  </si>
  <si>
    <t>23/10/1984</t>
  </si>
  <si>
    <t>DTY/CN/01713</t>
  </si>
  <si>
    <t>DTY/CN/2023/00803</t>
  </si>
  <si>
    <t>DTY2037203010485</t>
  </si>
  <si>
    <t>Hoang Thi Hong Hanh</t>
  </si>
  <si>
    <t>74</t>
  </si>
  <si>
    <t>Nguyễn Thị Phương</t>
  </si>
  <si>
    <t>Hồng</t>
  </si>
  <si>
    <t>26/10/1990</t>
  </si>
  <si>
    <t>DTY/CN/01714</t>
  </si>
  <si>
    <t>DTY/CN/2023/00804</t>
  </si>
  <si>
    <t>DTY2037203010489</t>
  </si>
  <si>
    <t>Nguyen Thi Phuong Hong</t>
  </si>
  <si>
    <t>75</t>
  </si>
  <si>
    <t>Nhung</t>
  </si>
  <si>
    <t>10/09/1985</t>
  </si>
  <si>
    <t>DTY/CN/01715</t>
  </si>
  <si>
    <t>DTY/CN/2023/00805</t>
  </si>
  <si>
    <t>DTY2037203010503</t>
  </si>
  <si>
    <t>Pham Thi Nhung</t>
  </si>
  <si>
    <t>76</t>
  </si>
  <si>
    <t>10/01/1988</t>
  </si>
  <si>
    <t>Cấp Tiến, Sơn Dương, Tuyên Quang</t>
  </si>
  <si>
    <t>DTY/CN/01716</t>
  </si>
  <si>
    <t>DTY/CN/2023/00806</t>
  </si>
  <si>
    <t>DTY2037203010517</t>
  </si>
  <si>
    <t>Pham Thi Thuy</t>
  </si>
  <si>
    <t>Lý Văn</t>
  </si>
  <si>
    <t>Thìn</t>
  </si>
  <si>
    <t>28/04/1988</t>
  </si>
  <si>
    <t>Yên Thế,  Bắc Giang</t>
  </si>
  <si>
    <t>DTY/CN/01717</t>
  </si>
  <si>
    <t>DTY/CN/2023/00807</t>
  </si>
  <si>
    <t>DTY2037203010472</t>
  </si>
  <si>
    <t>Ly Van Thin</t>
  </si>
  <si>
    <t>21/01/1988</t>
  </si>
  <si>
    <t>DTY/CN/01718</t>
  </si>
  <si>
    <t>DTY/CN/2023/00808</t>
  </si>
  <si>
    <t>DTY2037203010481</t>
  </si>
  <si>
    <t>Nguyen Thanh Dung</t>
  </si>
  <si>
    <t>Nguyễn Nhất</t>
  </si>
  <si>
    <t>Quang</t>
  </si>
  <si>
    <t>29/01/1986</t>
  </si>
  <si>
    <t>Trung Môn,Yên Sơn, Tuyên Quang</t>
  </si>
  <si>
    <t>DTY/CN/01719</t>
  </si>
  <si>
    <t>DTY/CN/2023/00809</t>
  </si>
  <si>
    <t>DTY2037203010505</t>
  </si>
  <si>
    <t>Nguyen Nhat Quang</t>
  </si>
  <si>
    <t>Đặng Thanh</t>
  </si>
  <si>
    <t>Tùng</t>
  </si>
  <si>
    <t>06/04/1992</t>
  </si>
  <si>
    <t>Đoan Hùng, Phú Thọ</t>
  </si>
  <si>
    <t>DTY/CN/01720</t>
  </si>
  <si>
    <t>DTY/CN/2023/00810</t>
  </si>
  <si>
    <t>DTY2037203010524</t>
  </si>
  <si>
    <t>Dang Thanh Tung</t>
  </si>
  <si>
    <t>Mã Thành</t>
  </si>
  <si>
    <t>Luân</t>
  </si>
  <si>
    <t>17/09/1985</t>
  </si>
  <si>
    <t>DTY/CN/01721</t>
  </si>
  <si>
    <t>DTY/CN/2023/00811</t>
  </si>
  <si>
    <t>DTY2037203010496</t>
  </si>
  <si>
    <t>Ma Thanh Luan</t>
  </si>
  <si>
    <t>Ánh</t>
  </si>
  <si>
    <t>25/11/1992</t>
  </si>
  <si>
    <t>Phú Thọ</t>
  </si>
  <si>
    <t>DTY/CN/01722</t>
  </si>
  <si>
    <t>DTY/CN/2023/00812</t>
  </si>
  <si>
    <t>DTY2037203010478</t>
  </si>
  <si>
    <t>Nguyen Thi Anh</t>
  </si>
  <si>
    <t>Nguyễn Thị Thuận</t>
  </si>
  <si>
    <t>08/05/1990</t>
  </si>
  <si>
    <t>DTY/CN/01723</t>
  </si>
  <si>
    <t>DTY/CN/2023/00813</t>
  </si>
  <si>
    <t>DTY2037203010531</t>
  </si>
  <si>
    <t>Nguyen Thi Thuan Yen</t>
  </si>
  <si>
    <t>20/03/1995</t>
  </si>
  <si>
    <t>Canh Nậu, Yên Thế, Bắc Giang</t>
  </si>
  <si>
    <t>DTY/CN/01724</t>
  </si>
  <si>
    <t>DTY/CN/2023/00814</t>
  </si>
  <si>
    <t>DTY2037203010470</t>
  </si>
  <si>
    <t>Phan Thi Thao</t>
  </si>
  <si>
    <t>Phạm Văn</t>
  </si>
  <si>
    <t>Lượng</t>
  </si>
  <si>
    <t>18/03/1990</t>
  </si>
  <si>
    <t>Trần Phú, Văn Chấn, Yên Bái</t>
  </si>
  <si>
    <t>DTY/CN/01725</t>
  </si>
  <si>
    <t>DTY/CN/2023/00815</t>
  </si>
  <si>
    <t>DTY2037203010497</t>
  </si>
  <si>
    <t>Pham Van Luong</t>
  </si>
  <si>
    <t>Vũ Hải</t>
  </si>
  <si>
    <t>26/11/1990</t>
  </si>
  <si>
    <t>DTY/CN/01726</t>
  </si>
  <si>
    <t>DTY/CN/2023/00816</t>
  </si>
  <si>
    <t>DTY2037203010515</t>
  </si>
  <si>
    <t>Vu Hai Thuong</t>
  </si>
  <si>
    <t>Đặng Thị Ánh</t>
  </si>
  <si>
    <t>Tuyết</t>
  </si>
  <si>
    <t>26/07/1987</t>
  </si>
  <si>
    <t>DTY/CN/01727</t>
  </si>
  <si>
    <t>DTY/CN/2023/00817</t>
  </si>
  <si>
    <t>DTY2037203010527</t>
  </si>
  <si>
    <t>Dang Thi Anh Tuyet</t>
  </si>
  <si>
    <t>Dương Thị</t>
  </si>
  <si>
    <t>Nội</t>
  </si>
  <si>
    <t>18/11/1988</t>
  </si>
  <si>
    <t>Yên Phong, Chợ Đồn, Bắc Kạn</t>
  </si>
  <si>
    <t>DTY/CN/01728</t>
  </si>
  <si>
    <t>DTY/CN/2023/00818</t>
  </si>
  <si>
    <t>DTY2037203010453</t>
  </si>
  <si>
    <t>Duong Thi Noi</t>
  </si>
  <si>
    <t>Lại Thị Hoa</t>
  </si>
  <si>
    <t>Phượng</t>
  </si>
  <si>
    <t>18/08/1989</t>
  </si>
  <si>
    <t>Năng Khả, Na Hang, Tuyên Quang</t>
  </si>
  <si>
    <t>DTY/CN/01729</t>
  </si>
  <si>
    <t>DTY/CN/2023/00819</t>
  </si>
  <si>
    <t>DTY2037203010504</t>
  </si>
  <si>
    <t>Lai Thi Hoa Phuong</t>
  </si>
  <si>
    <t>Nịnh Thị Tuấn</t>
  </si>
  <si>
    <t>19/11/1990</t>
  </si>
  <si>
    <t>DTY/CN/01730</t>
  </si>
  <si>
    <t>DTY/CN/2023/00820</t>
  </si>
  <si>
    <t>DTY2037203010477</t>
  </si>
  <si>
    <t>Ninh Thi Tuan Anh</t>
  </si>
  <si>
    <t>Trần Trung</t>
  </si>
  <si>
    <t>Dũng</t>
  </si>
  <si>
    <t>19/03/1987</t>
  </si>
  <si>
    <t>DTY/CN/01731</t>
  </si>
  <si>
    <t>DTY/CN/2023/00821</t>
  </si>
  <si>
    <t>DTY2037203010482</t>
  </si>
  <si>
    <t>Tran Trung Dung</t>
  </si>
  <si>
    <t>Thanh</t>
  </si>
  <si>
    <t>20/01/1991</t>
  </si>
  <si>
    <t>Minh Phú, Đoan Hùng, Phú Thọ</t>
  </si>
  <si>
    <t>DTY/CN/01732</t>
  </si>
  <si>
    <t>DTY/CN/2023/00822</t>
  </si>
  <si>
    <t>DTY2037203010509</t>
  </si>
  <si>
    <t>Ha Thi Thanh</t>
  </si>
  <si>
    <t>Đỗ Văn</t>
  </si>
  <si>
    <t>Chí</t>
  </si>
  <si>
    <t>04/9/1990</t>
  </si>
  <si>
    <t>Liên Châu, Yên Lạc, Vĩnh Phúc</t>
  </si>
  <si>
    <t>DTY/CN/01733</t>
  </si>
  <si>
    <t>DTY/CN/2023/00823</t>
  </si>
  <si>
    <t>DTY2037203010456</t>
  </si>
  <si>
    <t>Do Van Chi</t>
  </si>
  <si>
    <t>Ninh Văn</t>
  </si>
  <si>
    <t>Tiệp</t>
  </si>
  <si>
    <t>08/4/1986</t>
  </si>
  <si>
    <t>Trực Tuấn, Trực Ninh, Nam Định</t>
  </si>
  <si>
    <t>DTY/CN/01734</t>
  </si>
  <si>
    <t>DTY/CN/2023/00824</t>
  </si>
  <si>
    <t>DTY2037203010475</t>
  </si>
  <si>
    <t>Ninh Van Tiep</t>
  </si>
  <si>
    <t>Thân Thị Thu</t>
  </si>
  <si>
    <t>Tăng Tiến, Việt Yên, Bắc Giang</t>
  </si>
  <si>
    <t>DTY/CN/01735</t>
  </si>
  <si>
    <t>DTY/CN/2023/00825</t>
  </si>
  <si>
    <t>DTY2037203010461</t>
  </si>
  <si>
    <t>Than Thi Thu Huong</t>
  </si>
  <si>
    <t>Vũ Kim</t>
  </si>
  <si>
    <t>Ngọc</t>
  </si>
  <si>
    <t>22/09/1994</t>
  </si>
  <si>
    <t>DTY/CN/01736</t>
  </si>
  <si>
    <t>DTY/CN/2023/00826</t>
  </si>
  <si>
    <t>DTY2037203010501</t>
  </si>
  <si>
    <t>Vu Kim Ngoc</t>
  </si>
  <si>
    <t>Thêm</t>
  </si>
  <si>
    <t>20/10/1986</t>
  </si>
  <si>
    <t>DTY/CN/01737</t>
  </si>
  <si>
    <t>DTY/CN/2023/00827</t>
  </si>
  <si>
    <t>DTY2037203010513</t>
  </si>
  <si>
    <t>Bui Thi Them</t>
  </si>
  <si>
    <t>Nguyễn Văn</t>
  </si>
  <si>
    <t>Thuyết</t>
  </si>
  <si>
    <t>10/12/1990</t>
  </si>
  <si>
    <t>Côn Lôn, Na Hang, Tuyên Quang</t>
  </si>
  <si>
    <t>DTY/CN/01738</t>
  </si>
  <si>
    <t>DTY/CN/2023/00828</t>
  </si>
  <si>
    <t>DTY2037203010518</t>
  </si>
  <si>
    <t>Nguyen Van Thuyet</t>
  </si>
  <si>
    <t>Lương Thị Bích</t>
  </si>
  <si>
    <t>08/01/1982</t>
  </si>
  <si>
    <t>DTY/CN/01739</t>
  </si>
  <si>
    <t>DTY/CN/2023/00829</t>
  </si>
  <si>
    <t>DTY2037203010493</t>
  </si>
  <si>
    <t>Luong Thi Bich Lien</t>
  </si>
  <si>
    <t>Đinh Thị Phương</t>
  </si>
  <si>
    <t>20/12/1988</t>
  </si>
  <si>
    <t>Mậu A, Văn Yên, Yên Bái</t>
  </si>
  <si>
    <t>DTY/CN/01740</t>
  </si>
  <si>
    <t>DTY/CN/2023/00830</t>
  </si>
  <si>
    <t>DTY2037203010516</t>
  </si>
  <si>
    <t>Dinh Thi Phuong Thuy</t>
  </si>
  <si>
    <t>Ma Thị</t>
  </si>
  <si>
    <t>20/06/1979</t>
  </si>
  <si>
    <t>Phúc Sơn, Chiêm Hóa, Tuyên Quang</t>
  </si>
  <si>
    <t>DTY/CN/01741</t>
  </si>
  <si>
    <t>DTY/CN/2023/00831</t>
  </si>
  <si>
    <t>DTY2037203010529</t>
  </si>
  <si>
    <t>Ma Thi Yen</t>
  </si>
  <si>
    <t>Sằm Thị</t>
  </si>
  <si>
    <t>19/08/1988</t>
  </si>
  <si>
    <t>Bình Xa, Hàm Yên, Tuyên Quang</t>
  </si>
  <si>
    <t>DTY/CN/01742</t>
  </si>
  <si>
    <t>DTY/CN/2023/00832</t>
  </si>
  <si>
    <t>DTY2037203010521</t>
  </si>
  <si>
    <t>Sam Thi Trang</t>
  </si>
  <si>
    <t>Nông Văn</t>
  </si>
  <si>
    <t>07/04/1990</t>
  </si>
  <si>
    <t>Trung Sơn, Yên Sơn, Tuyên Quang</t>
  </si>
  <si>
    <t>DTY/CN/01743</t>
  </si>
  <si>
    <t>DTY/CN/2023/00833</t>
  </si>
  <si>
    <t>DTY2037203010525</t>
  </si>
  <si>
    <t>Nong Van Tung</t>
  </si>
  <si>
    <t>Thoan</t>
  </si>
  <si>
    <t>Hoàng Nông, Đại Từ, Thái Nguyên</t>
  </si>
  <si>
    <t>DTY/CN/01744</t>
  </si>
  <si>
    <t>DTY/CN/2023/00834</t>
  </si>
  <si>
    <t>DTY2037203010473</t>
  </si>
  <si>
    <t>Vu Thi Thoan</t>
  </si>
  <si>
    <t>Đinh Thị</t>
  </si>
  <si>
    <t>Tâm</t>
  </si>
  <si>
    <t>10/01/1992</t>
  </si>
  <si>
    <t>Đô Lương, Đông Hưng, Thái Bình</t>
  </si>
  <si>
    <t>DTY/CN/01745</t>
  </si>
  <si>
    <t>DTY/CN/2023/00835</t>
  </si>
  <si>
    <t>DTY2037203010506</t>
  </si>
  <si>
    <t>Dinh Thi Tam</t>
  </si>
  <si>
    <t>Thân</t>
  </si>
  <si>
    <t>21/03/1991</t>
  </si>
  <si>
    <t>Lăng Can, Lâm Bình, Tuyên Quang</t>
  </si>
  <si>
    <t>DTY/CN/01746</t>
  </si>
  <si>
    <t>DTY/CN/2023/00836</t>
  </si>
  <si>
    <t>DTY2037203010507</t>
  </si>
  <si>
    <t>Nguyen Thi Than</t>
  </si>
  <si>
    <t>04/01/1985</t>
  </si>
  <si>
    <t>Chiêm Hóa, Tuyên Quang</t>
  </si>
  <si>
    <t>DTY/CN/01747</t>
  </si>
  <si>
    <t>DTY/CN/2023/00837</t>
  </si>
  <si>
    <t>DTY2037203010530</t>
  </si>
  <si>
    <t>Nguyen Thu Yen</t>
  </si>
  <si>
    <t>Giáp Ngọc</t>
  </si>
  <si>
    <t>31/05/1992</t>
  </si>
  <si>
    <t>Hoàng Trung, Hòa An, Cao Bằng</t>
  </si>
  <si>
    <t>DTY/CN/01748</t>
  </si>
  <si>
    <t>DTY/CN/2023/00838</t>
  </si>
  <si>
    <t>DTY2037203010450</t>
  </si>
  <si>
    <t>Giap Ngoc Duy</t>
  </si>
  <si>
    <t>Vũ Văn</t>
  </si>
  <si>
    <t>Ngỗi</t>
  </si>
  <si>
    <t>07/3/1989</t>
  </si>
  <si>
    <t>Quỳnh Ngọc, Quỳnh Phụ, Thái Bình</t>
  </si>
  <si>
    <t>DTY/CN/01749</t>
  </si>
  <si>
    <t>DTY/CN/2023/00839</t>
  </si>
  <si>
    <t>DTY2037203010466</t>
  </si>
  <si>
    <t>Vu Van Ngoi</t>
  </si>
  <si>
    <t>Ngọc Thị</t>
  </si>
  <si>
    <t>15/01/1983</t>
  </si>
  <si>
    <t>Chân Sơn, Yên Sơn, Tuyên Quang</t>
  </si>
  <si>
    <t>Cao Lan</t>
  </si>
  <si>
    <t>DTY/CN/01750</t>
  </si>
  <si>
    <t>DTY/CN/2023/00840</t>
  </si>
  <si>
    <t>DTY2037203010511</t>
  </si>
  <si>
    <t>Ngoc Thi Thao</t>
  </si>
  <si>
    <t>18/02/1988</t>
  </si>
  <si>
    <t>DTY/CN/01751</t>
  </si>
  <si>
    <t>DTY/CN/2023/00841</t>
  </si>
  <si>
    <t>DTY2037203010512</t>
  </si>
  <si>
    <t>Pham Thi Thao</t>
  </si>
  <si>
    <t>Ngữ</t>
  </si>
  <si>
    <t>05/2/1987</t>
  </si>
  <si>
    <t>Mỹ Yên, Đại Từ, Thái Nguyên</t>
  </si>
  <si>
    <t>DTY/CN/01752</t>
  </si>
  <si>
    <t>DTY/CN/2023/00842</t>
  </si>
  <si>
    <t>DTY2037203010452</t>
  </si>
  <si>
    <t>Duong Thi Ngu</t>
  </si>
  <si>
    <t>Lê Thị</t>
  </si>
  <si>
    <t>Hào</t>
  </si>
  <si>
    <t>21/04/1988</t>
  </si>
  <si>
    <t>Ỷ La, Tuyên Quang, Tuyên Quang</t>
  </si>
  <si>
    <t>DTY/CN/01753</t>
  </si>
  <si>
    <t>DTY/CN/2023/00843</t>
  </si>
  <si>
    <t>DTY2037203010487</t>
  </si>
  <si>
    <t>Le Thi Hao</t>
  </si>
  <si>
    <t>Đầm</t>
  </si>
  <si>
    <t>22/08/1985</t>
  </si>
  <si>
    <t>DTY/CN/01754</t>
  </si>
  <si>
    <t>DTY/CN/2023/00844</t>
  </si>
  <si>
    <t>DTY2037203010480</t>
  </si>
  <si>
    <t>Ma Thi Dam</t>
  </si>
  <si>
    <t>Đặng Mạnh</t>
  </si>
  <si>
    <t>20/05/1986</t>
  </si>
  <si>
    <t>An Tường, Yên Sơn, Tuyên Quang</t>
  </si>
  <si>
    <t>DTY/CN/01755</t>
  </si>
  <si>
    <t>DTY/CN/2023/00845</t>
  </si>
  <si>
    <t>DTY2037203010526</t>
  </si>
  <si>
    <t>Dang Manh Tung</t>
  </si>
  <si>
    <t>Ngô Đức</t>
  </si>
  <si>
    <t>Hạ</t>
  </si>
  <si>
    <t>23/06/1981</t>
  </si>
  <si>
    <t>Phồn Xương,Yên Thế, Bắc Giang</t>
  </si>
  <si>
    <t>DTY/CN/01756</t>
  </si>
  <si>
    <t>DTY/CN/2023/00846</t>
  </si>
  <si>
    <t>DTY2037203010457</t>
  </si>
  <si>
    <t>Ngo Duc Ha</t>
  </si>
  <si>
    <t>Phùng Đức</t>
  </si>
  <si>
    <t>01/2/1989</t>
  </si>
  <si>
    <t>Phù Yên, Sơn La</t>
  </si>
  <si>
    <t>Mường</t>
  </si>
  <si>
    <t>DTY/CN/01757</t>
  </si>
  <si>
    <t>DTY/CN/2023/00847</t>
  </si>
  <si>
    <t>DTY2037203010464</t>
  </si>
  <si>
    <t>Phung Duc Nam</t>
  </si>
  <si>
    <t>Hứa Thị</t>
  </si>
  <si>
    <t>Chiến</t>
  </si>
  <si>
    <t>18/08/1988</t>
  </si>
  <si>
    <t>Linh Phú, Chiêm Hóa, Tuyên Quang</t>
  </si>
  <si>
    <t>DTY/CN/01758</t>
  </si>
  <si>
    <t>DTY/CN/2023/00848</t>
  </si>
  <si>
    <t>DTY2037203010479</t>
  </si>
  <si>
    <t>Hua Thi Chien</t>
  </si>
  <si>
    <t>Mai Quốc</t>
  </si>
  <si>
    <t>Vương</t>
  </si>
  <si>
    <t>27/08/1986</t>
  </si>
  <si>
    <t>Thái Nguyên.</t>
  </si>
  <si>
    <t>DTY/CN/01759</t>
  </si>
  <si>
    <t>DTY/CN/2023/00849</t>
  </si>
  <si>
    <t>DTY2037203010476</t>
  </si>
  <si>
    <t>Mai Quoc Vuong</t>
  </si>
  <si>
    <t>Lê Văn</t>
  </si>
  <si>
    <t>28/11/1988</t>
  </si>
  <si>
    <t>Thái Sơn, Hàm Yên, Tuyên Quang</t>
  </si>
  <si>
    <t>DTY/CN/01760</t>
  </si>
  <si>
    <t>DTY/CN/2023/00850</t>
  </si>
  <si>
    <t>DTY2037203010495</t>
  </si>
  <si>
    <t>Le Van Linh</t>
  </si>
  <si>
    <t>Nguyễn Thị Thùy</t>
  </si>
  <si>
    <t>12/09/1991</t>
  </si>
  <si>
    <t>DTY/CN/01761</t>
  </si>
  <si>
    <t>DTY/CN/2023/00851</t>
  </si>
  <si>
    <t>DTY2037203010494</t>
  </si>
  <si>
    <t>Nguyen Thi Thuy Linh</t>
  </si>
  <si>
    <t>Vũ Phúc</t>
  </si>
  <si>
    <t>Thuận</t>
  </si>
  <si>
    <t>06/09/1985</t>
  </si>
  <si>
    <t>DTY/CN/01762</t>
  </si>
  <si>
    <t>DTY/CN/2023/00852</t>
  </si>
  <si>
    <t>DTY2037203010514</t>
  </si>
  <si>
    <t>Vu Phuc Thuan</t>
  </si>
  <si>
    <t>30/08/1984</t>
  </si>
  <si>
    <t>Thanh Sơn, Phú Thọ</t>
  </si>
  <si>
    <t>DTY/CN/01763</t>
  </si>
  <si>
    <t>DTY/CN/2023/00853</t>
  </si>
  <si>
    <t>DTY2037203010490</t>
  </si>
  <si>
    <t>Nguyen Thi Huong</t>
  </si>
  <si>
    <t>Đồng Quang</t>
  </si>
  <si>
    <t>Tuấn</t>
  </si>
  <si>
    <t>26/05/1984</t>
  </si>
  <si>
    <t>DTY/CN/01764</t>
  </si>
  <si>
    <t>DTY/CN/2023/00854</t>
  </si>
  <si>
    <t>DTY2037203010523</t>
  </si>
  <si>
    <t>Dong Quang Tuan</t>
  </si>
  <si>
    <t>Hoàng Đình</t>
  </si>
  <si>
    <t>Bắc Yên, Sơn La</t>
  </si>
  <si>
    <t>DTY/CN/01765</t>
  </si>
  <si>
    <t>DTY/CN/2023/00855</t>
  </si>
  <si>
    <t>DTY2037203010467</t>
  </si>
  <si>
    <t>Hoang Dinh Quynh</t>
  </si>
  <si>
    <t>Quan Văn</t>
  </si>
  <si>
    <t>Tiếp</t>
  </si>
  <si>
    <t>10/02/1988</t>
  </si>
  <si>
    <t>Phúc Yên, Lâm Bình, Tuyên Quang</t>
  </si>
  <si>
    <t>DTY/CN/01766</t>
  </si>
  <si>
    <t>DTY/CN/2023/00856</t>
  </si>
  <si>
    <t>DTY2037203010519</t>
  </si>
  <si>
    <t>Quan Van Tiep</t>
  </si>
  <si>
    <t>Hoàng Thúy</t>
  </si>
  <si>
    <t>26/10/1987</t>
  </si>
  <si>
    <t>DTY/CN/01767</t>
  </si>
  <si>
    <t>DTY/CN/2023/00857</t>
  </si>
  <si>
    <t>DTY2037203010486</t>
  </si>
  <si>
    <t>Hoang Thuy Hanh</t>
  </si>
  <si>
    <t>Thắng</t>
  </si>
  <si>
    <t>28/07/1985</t>
  </si>
  <si>
    <t>DTY/CN/01768</t>
  </si>
  <si>
    <t>DTY/CN/2023/00858</t>
  </si>
  <si>
    <t>DTY2037203010508</t>
  </si>
  <si>
    <t>Nguyen Van Thang</t>
  </si>
  <si>
    <t>21/08/1987</t>
  </si>
  <si>
    <t>Tân Quang, Tuyên Quang, Tuyên Quang</t>
  </si>
  <si>
    <t>DTY/CN/01769</t>
  </si>
  <si>
    <t>DTY/CN/2023/00859</t>
  </si>
  <si>
    <t>DTY2037203010520</t>
  </si>
  <si>
    <t>Duong Thi Trang</t>
  </si>
  <si>
    <t>Đỗ Trọng</t>
  </si>
  <si>
    <t>Thành</t>
  </si>
  <si>
    <t>14/01/1985</t>
  </si>
  <si>
    <t>Thái Hòa, Hàm Yên, Tuyên Quang</t>
  </si>
  <si>
    <t>DTY/CN/01770</t>
  </si>
  <si>
    <t>DTY/CN/2023/00860</t>
  </si>
  <si>
    <t>DTY2037203010510</t>
  </si>
  <si>
    <t>Do Trong Thanh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</si>
  <si>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</si>
  <si>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</si>
  <si>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</si>
  <si>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</si>
  <si>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</si>
  <si>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</si>
  <si>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</si>
  <si>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</si>
  <si>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</si>
  <si>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Ấn định danh sách có 76 sinh viên.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</si>
</sst>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29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  <charset val="163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sz val="14"/>
      <name val="Arial"/>
      <family val="2"/>
      <charset val="163"/>
      <scheme val="minor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i/>
      <sz val="14"/>
      <color indexed="8"/>
      <name val="Times New Roman"/>
      <family val="1"/>
    </font>
    <font>
      <sz val="14"/>
      <color indexed="8"/>
      <name val="Arial"/>
      <family val="2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3"/>
      <color indexed="8"/>
      <name val="Times New Roman"/>
      <family val="1"/>
      <scheme val="major"/>
    </font>
    <font>
      <b/>
      <sz val="13"/>
      <name val="Times New Roman"/>
      <family val="1"/>
    </font>
    <font>
      <sz val="13"/>
      <name val="Times New Roman"/>
      <family val="1"/>
      <scheme val="major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  <scheme val="major"/>
    </font>
    <font>
      <sz val="13"/>
      <color rgb="FFFF0000"/>
      <name val="Times New Roman"/>
      <family val="1"/>
      <scheme val="major"/>
    </font>
    <font>
      <b/>
      <sz val="13"/>
      <color indexed="8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8">
    <xf numFmtId="0" fontId="0" fillId="0" borderId="0" xfId="0"/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49" fontId="5" fillId="2" borderId="0" xfId="0" applyNumberFormat="1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7" fillId="2" borderId="0" xfId="0" applyFont="1" applyFill="1"/>
    <xf numFmtId="0" fontId="8" fillId="2" borderId="0" xfId="0" quotePrefix="1" applyFont="1" applyFill="1" applyAlignment="1">
      <alignment horizontal="left"/>
    </xf>
    <xf numFmtId="49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11" fillId="2" borderId="0" xfId="0" applyFont="1" applyFill="1"/>
    <xf numFmtId="0" fontId="6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 wrapText="1"/>
    </xf>
    <xf numFmtId="49" fontId="13" fillId="0" borderId="3" xfId="0" applyNumberFormat="1" applyFont="1" applyBorder="1" applyAlignment="1">
      <alignment horizontal="center" wrapText="1"/>
    </xf>
    <xf numFmtId="164" fontId="13" fillId="2" borderId="7" xfId="0" quotePrefix="1" applyNumberFormat="1" applyFont="1" applyFill="1" applyBorder="1" applyAlignment="1">
      <alignment horizontal="center" wrapText="1"/>
    </xf>
    <xf numFmtId="49" fontId="14" fillId="2" borderId="7" xfId="0" applyNumberFormat="1" applyFont="1" applyFill="1" applyBorder="1" applyAlignment="1">
      <alignment horizontal="center"/>
    </xf>
    <xf numFmtId="0" fontId="14" fillId="2" borderId="7" xfId="0" quotePrefix="1" applyFont="1" applyFill="1" applyBorder="1" applyAlignment="1">
      <alignment horizontal="center"/>
    </xf>
    <xf numFmtId="0" fontId="18" fillId="2" borderId="7" xfId="0" quotePrefix="1" applyFont="1" applyFill="1" applyBorder="1" applyAlignment="1">
      <alignment horizontal="center"/>
    </xf>
    <xf numFmtId="164" fontId="12" fillId="2" borderId="7" xfId="0" quotePrefix="1" applyNumberFormat="1" applyFont="1" applyFill="1" applyBorder="1" applyAlignment="1">
      <alignment horizontal="center" wrapText="1"/>
    </xf>
    <xf numFmtId="164" fontId="13" fillId="2" borderId="8" xfId="0" applyNumberFormat="1" applyFont="1" applyFill="1" applyBorder="1" applyAlignment="1">
      <alignment horizontal="center" wrapText="1"/>
    </xf>
    <xf numFmtId="0" fontId="17" fillId="2" borderId="8" xfId="0" applyFont="1" applyFill="1" applyBorder="1"/>
    <xf numFmtId="164" fontId="13" fillId="2" borderId="7" xfId="0" applyNumberFormat="1" applyFont="1" applyFill="1" applyBorder="1" applyAlignment="1">
      <alignment horizontal="center" wrapText="1"/>
    </xf>
    <xf numFmtId="0" fontId="13" fillId="2" borderId="7" xfId="0" applyFont="1" applyFill="1" applyBorder="1" applyAlignment="1">
      <alignment wrapText="1"/>
    </xf>
    <xf numFmtId="0" fontId="17" fillId="2" borderId="0" xfId="0" applyFont="1" applyFill="1" applyAlignment="1">
      <alignment wrapText="1"/>
    </xf>
    <xf numFmtId="0" fontId="17" fillId="2" borderId="0" xfId="0" applyFont="1" applyFill="1"/>
    <xf numFmtId="0" fontId="13" fillId="2" borderId="3" xfId="0" applyFont="1" applyFill="1" applyBorder="1" applyAlignment="1">
      <alignment horizontal="center"/>
    </xf>
    <xf numFmtId="164" fontId="13" fillId="2" borderId="9" xfId="0" quotePrefix="1" applyNumberFormat="1" applyFont="1" applyFill="1" applyBorder="1" applyAlignment="1">
      <alignment horizont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1" fontId="21" fillId="2" borderId="1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vertical="center"/>
    </xf>
    <xf numFmtId="0" fontId="23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6" fillId="2" borderId="0" xfId="0" applyFont="1" applyFill="1" applyAlignment="1">
      <alignment wrapText="1"/>
    </xf>
    <xf numFmtId="0" fontId="16" fillId="2" borderId="0" xfId="0" applyFont="1" applyFill="1"/>
    <xf numFmtId="0" fontId="24" fillId="2" borderId="0" xfId="0" applyFont="1" applyFill="1" applyAlignment="1">
      <alignment wrapText="1"/>
    </xf>
    <xf numFmtId="0" fontId="19" fillId="2" borderId="5" xfId="0" applyFont="1" applyFill="1" applyBorder="1" applyAlignment="1">
      <alignment wrapText="1"/>
    </xf>
    <xf numFmtId="0" fontId="19" fillId="2" borderId="8" xfId="0" applyFont="1" applyFill="1" applyBorder="1" applyAlignment="1">
      <alignment horizontal="left" wrapText="1"/>
    </xf>
    <xf numFmtId="0" fontId="19" fillId="2" borderId="5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left" wrapText="1"/>
    </xf>
    <xf numFmtId="3" fontId="19" fillId="2" borderId="5" xfId="0" applyNumberFormat="1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0" fontId="26" fillId="2" borderId="4" xfId="0" applyFont="1" applyFill="1" applyBorder="1" applyAlignment="1">
      <alignment horizontal="center" wrapText="1"/>
    </xf>
    <xf numFmtId="2" fontId="26" fillId="2" borderId="4" xfId="0" applyNumberFormat="1" applyFont="1" applyFill="1" applyBorder="1" applyAlignment="1">
      <alignment horizontal="center" wrapText="1"/>
    </xf>
    <xf numFmtId="0" fontId="27" fillId="2" borderId="8" xfId="0" applyFont="1" applyFill="1" applyBorder="1"/>
    <xf numFmtId="0" fontId="27" fillId="2" borderId="4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left" wrapText="1"/>
    </xf>
    <xf numFmtId="0" fontId="27" fillId="2" borderId="0" xfId="0" applyFont="1" applyFill="1" applyAlignment="1">
      <alignment wrapText="1"/>
    </xf>
    <xf numFmtId="0" fontId="27" fillId="2" borderId="0" xfId="0" applyFont="1" applyFill="1"/>
    <xf numFmtId="14" fontId="19" fillId="2" borderId="5" xfId="0" applyNumberFormat="1" applyFont="1" applyFill="1" applyBorder="1" applyAlignment="1">
      <alignment horizontal="center" wrapText="1"/>
    </xf>
    <xf numFmtId="0" fontId="17" fillId="2" borderId="5" xfId="0" applyFont="1" applyFill="1" applyBorder="1" applyAlignment="1">
      <alignment wrapText="1"/>
    </xf>
    <xf numFmtId="0" fontId="17" fillId="2" borderId="8" xfId="0" applyFont="1" applyFill="1" applyBorder="1" applyAlignment="1">
      <alignment horizontal="left" wrapText="1"/>
    </xf>
    <xf numFmtId="0" fontId="17" fillId="2" borderId="5" xfId="0" applyFont="1" applyFill="1" applyBorder="1" applyAlignment="1">
      <alignment horizontal="center" wrapText="1"/>
    </xf>
    <xf numFmtId="0" fontId="17" fillId="2" borderId="5" xfId="0" applyFont="1" applyFill="1" applyBorder="1" applyAlignment="1">
      <alignment horizontal="left" wrapText="1"/>
    </xf>
    <xf numFmtId="3" fontId="17" fillId="2" borderId="5" xfId="0" applyNumberFormat="1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center" wrapText="1"/>
    </xf>
    <xf numFmtId="0" fontId="28" fillId="2" borderId="4" xfId="0" applyFont="1" applyFill="1" applyBorder="1" applyAlignment="1">
      <alignment horizontal="center" wrapText="1"/>
    </xf>
    <xf numFmtId="2" fontId="28" fillId="2" borderId="4" xfId="0" applyNumberFormat="1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left" wrapText="1"/>
    </xf>
    <xf numFmtId="0" fontId="17" fillId="2" borderId="6" xfId="0" applyFont="1" applyFill="1" applyBorder="1" applyAlignment="1">
      <alignment horizontal="left" wrapText="1"/>
    </xf>
    <xf numFmtId="3" fontId="17" fillId="2" borderId="4" xfId="0" applyNumberFormat="1" applyFont="1" applyFill="1" applyBorder="1" applyAlignment="1">
      <alignment horizontal="center" wrapText="1"/>
    </xf>
    <xf numFmtId="14" fontId="17" fillId="2" borderId="4" xfId="0" quotePrefix="1" applyNumberFormat="1" applyFont="1" applyFill="1" applyBorder="1" applyAlignment="1">
      <alignment horizontal="center" wrapText="1"/>
    </xf>
    <xf numFmtId="14" fontId="17" fillId="2" borderId="4" xfId="0" applyNumberFormat="1" applyFont="1" applyFill="1" applyBorder="1" applyAlignment="1">
      <alignment horizontal="center" wrapText="1"/>
    </xf>
    <xf numFmtId="49" fontId="17" fillId="2" borderId="10" xfId="0" applyNumberFormat="1" applyFont="1" applyFill="1" applyBorder="1" applyAlignment="1">
      <alignment horizontal="center" wrapText="1"/>
    </xf>
    <xf numFmtId="0" fontId="17" fillId="2" borderId="11" xfId="0" applyFont="1" applyFill="1" applyBorder="1" applyAlignment="1">
      <alignment wrapText="1"/>
    </xf>
    <xf numFmtId="0" fontId="17" fillId="2" borderId="12" xfId="0" applyFont="1" applyFill="1" applyBorder="1" applyAlignment="1">
      <alignment horizontal="left" wrapText="1"/>
    </xf>
    <xf numFmtId="0" fontId="17" fillId="2" borderId="10" xfId="0" applyFont="1" applyFill="1" applyBorder="1" applyAlignment="1">
      <alignment horizontal="center" wrapText="1"/>
    </xf>
    <xf numFmtId="0" fontId="17" fillId="2" borderId="10" xfId="0" applyFont="1" applyFill="1" applyBorder="1" applyAlignment="1">
      <alignment horizontal="left" wrapText="1"/>
    </xf>
    <xf numFmtId="3" fontId="17" fillId="2" borderId="10" xfId="0" applyNumberFormat="1" applyFont="1" applyFill="1" applyBorder="1" applyAlignment="1">
      <alignment horizontal="center" wrapText="1"/>
    </xf>
    <xf numFmtId="49" fontId="13" fillId="2" borderId="13" xfId="0" applyNumberFormat="1" applyFont="1" applyFill="1" applyBorder="1" applyAlignment="1">
      <alignment horizontal="center" wrapText="1"/>
    </xf>
    <xf numFmtId="0" fontId="13" fillId="2" borderId="13" xfId="0" applyFont="1" applyFill="1" applyBorder="1" applyAlignment="1">
      <alignment horizontal="center"/>
    </xf>
    <xf numFmtId="164" fontId="13" fillId="2" borderId="14" xfId="0" quotePrefix="1" applyNumberFormat="1" applyFont="1" applyFill="1" applyBorder="1" applyAlignment="1">
      <alignment horizontal="center" wrapText="1"/>
    </xf>
    <xf numFmtId="49" fontId="14" fillId="2" borderId="14" xfId="0" applyNumberFormat="1" applyFont="1" applyFill="1" applyBorder="1" applyAlignment="1">
      <alignment horizontal="center"/>
    </xf>
    <xf numFmtId="0" fontId="14" fillId="2" borderId="14" xfId="0" quotePrefix="1" applyFont="1" applyFill="1" applyBorder="1" applyAlignment="1">
      <alignment horizontal="center"/>
    </xf>
    <xf numFmtId="0" fontId="18" fillId="2" borderId="14" xfId="0" quotePrefix="1" applyFont="1" applyFill="1" applyBorder="1" applyAlignment="1">
      <alignment horizontal="center"/>
    </xf>
    <xf numFmtId="164" fontId="12" fillId="2" borderId="14" xfId="0" quotePrefix="1" applyNumberFormat="1" applyFont="1" applyFill="1" applyBorder="1" applyAlignment="1">
      <alignment horizontal="center" wrapText="1"/>
    </xf>
    <xf numFmtId="164" fontId="13" fillId="2" borderId="15" xfId="0" applyNumberFormat="1" applyFont="1" applyFill="1" applyBorder="1" applyAlignment="1">
      <alignment horizontal="center" wrapText="1"/>
    </xf>
    <xf numFmtId="0" fontId="28" fillId="2" borderId="10" xfId="0" applyFont="1" applyFill="1" applyBorder="1" applyAlignment="1">
      <alignment horizontal="center" wrapText="1"/>
    </xf>
    <xf numFmtId="2" fontId="28" fillId="2" borderId="10" xfId="0" applyNumberFormat="1" applyFont="1" applyFill="1" applyBorder="1" applyAlignment="1">
      <alignment horizontal="center" wrapText="1"/>
    </xf>
    <xf numFmtId="0" fontId="17" fillId="2" borderId="15" xfId="0" applyFont="1" applyFill="1" applyBorder="1"/>
    <xf numFmtId="164" fontId="13" fillId="2" borderId="14" xfId="0" applyNumberFormat="1" applyFont="1" applyFill="1" applyBorder="1" applyAlignment="1">
      <alignment horizontal="center" wrapText="1"/>
    </xf>
    <xf numFmtId="0" fontId="13" fillId="2" borderId="14" xfId="0" applyFont="1" applyFill="1" applyBorder="1" applyAlignment="1">
      <alignment wrapText="1"/>
    </xf>
    <xf numFmtId="0" fontId="17" fillId="2" borderId="16" xfId="0" applyFont="1" applyFill="1" applyBorder="1" applyAlignment="1">
      <alignment wrapText="1"/>
    </xf>
    <xf numFmtId="0" fontId="17" fillId="2" borderId="16" xfId="0" applyFont="1" applyFill="1" applyBorder="1"/>
    <xf numFmtId="49" fontId="13" fillId="2" borderId="3" xfId="0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1" fillId="2" borderId="1" xfId="0" applyFont="1" applyFill="1" applyBorder="1" applyAlignment="1">
      <alignment horizontal="center" vertical="center" wrapText="1"/>
    </xf>
    <xf numFmtId="0" fontId="10" fillId="2" borderId="0" xfId="0" quotePrefix="1" applyFont="1" applyFill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25" fillId="2" borderId="0" xfId="0" quotePrefix="1" applyFont="1" applyFill="1" applyAlignment="1">
      <alignment horizontal="left" wrapText="1"/>
    </xf>
    <xf numFmtId="0" fontId="25" fillId="2" borderId="0" xfId="0" applyFont="1" applyFill="1" applyAlignment="1">
      <alignment horizontal="left" wrapText="1"/>
    </xf>
    <xf numFmtId="0" fontId="3" fillId="2" borderId="0" xfId="0" quotePrefix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5" fillId="2" borderId="0" xfId="0" quotePrefix="1" applyFont="1" applyFill="1" applyAlignment="1">
      <alignment horizontal="left" wrapText="1"/>
    </xf>
    <xf numFmtId="0" fontId="15" fillId="2" borderId="0" xfId="0" applyFont="1" applyFill="1" applyAlignment="1">
      <alignment horizontal="left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2</xdr:row>
      <xdr:rowOff>635</xdr:rowOff>
    </xdr:from>
    <xdr:to>
      <xdr:col>4</xdr:col>
      <xdr:colOff>942975</xdr:colOff>
      <xdr:row>2</xdr:row>
      <xdr:rowOff>4445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3205427-B72E-0EF8-9C82-5B75457E42D7}"/>
            </a:ext>
          </a:extLst>
        </xdr:cNvPr>
        <xdr:cNvCxnSpPr/>
      </xdr:nvCxnSpPr>
      <xdr:spPr>
        <a:xfrm flipV="1">
          <a:off x="2266950" y="476885"/>
          <a:ext cx="1771650" cy="38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87"/>
  <sheetViews>
    <sheetView tabSelected="1" topLeftCell="A92" zoomScaleNormal="100" workbookViewId="0">
      <selection activeCell="F12" sqref="F12"/>
    </sheetView>
  </sheetViews>
  <sheetFormatPr defaultColWidth="9.140625" defaultRowHeight="12.75" customHeight="1" x14ac:dyDescent="0.3"/>
  <cols>
    <col min="1" max="1" width="4.28515625" style="7" customWidth="1"/>
    <col min="2" max="2" width="20.140625" style="2" customWidth="1"/>
    <col min="3" max="3" width="8.7109375" style="2" customWidth="1"/>
    <col min="4" max="4" width="13.28515625" style="9" customWidth="1"/>
    <col min="5" max="5" width="40.5703125" style="9" customWidth="1"/>
    <col min="6" max="6" width="7.42578125" style="9" customWidth="1"/>
    <col min="7" max="7" width="8.5703125" style="9" customWidth="1"/>
    <col min="8" max="8" width="11.7109375" style="2" customWidth="1"/>
    <col min="9" max="9" width="14.140625" style="9" customWidth="1"/>
    <col min="10" max="10" width="7.5703125" style="9" customWidth="1"/>
    <col min="11" max="11" width="7.28515625" style="9" customWidth="1"/>
    <col min="12" max="12" width="17.140625" style="2" customWidth="1"/>
    <col min="13" max="13" width="24.140625" style="2" customWidth="1"/>
    <col min="14" max="14" width="16.5703125" style="2" customWidth="1"/>
    <col min="15" max="15" width="8.5703125" style="2" customWidth="1"/>
    <col min="16" max="16" width="6.140625" style="2" customWidth="1"/>
    <col min="17" max="17" width="17.42578125" style="2" customWidth="1"/>
    <col min="18" max="18" width="15.28515625" style="2" customWidth="1"/>
    <col min="19" max="24" width="9.140625" style="2"/>
    <col min="25" max="25" width="9.28515625" style="2" bestFit="1" customWidth="1"/>
    <col min="26" max="26" width="22.42578125" style="2" bestFit="1" customWidth="1"/>
    <col min="27" max="27" width="9.28515625" style="2" bestFit="1" customWidth="1"/>
    <col min="28" max="28" width="30.140625" style="2" customWidth="1"/>
    <col min="29" max="29" width="9.140625" style="2"/>
    <col min="30" max="30" width="9.28515625" style="2" bestFit="1" customWidth="1"/>
    <col min="31" max="31" width="20.85546875" style="2" bestFit="1" customWidth="1"/>
    <col min="32" max="41" width="9.140625" style="2"/>
    <col min="42" max="44" width="9.28515625" style="2" bestFit="1" customWidth="1"/>
    <col min="45" max="16384" width="9.140625" style="2"/>
  </cols>
  <sheetData>
    <row r="1" spans="1:256" ht="19.5" customHeight="1" x14ac:dyDescent="0.3">
      <c r="A1" s="97" t="s">
        <v>6</v>
      </c>
      <c r="B1" s="97"/>
      <c r="C1" s="97"/>
      <c r="D1" s="97"/>
      <c r="E1" s="97"/>
      <c r="F1" s="5"/>
      <c r="G1" s="5"/>
      <c r="H1" s="1"/>
      <c r="I1" s="5"/>
      <c r="J1" s="5"/>
      <c r="K1" s="5"/>
      <c r="L1" s="5"/>
      <c r="M1" s="5"/>
      <c r="N1" s="5"/>
      <c r="O1" s="5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ht="18" customHeight="1" x14ac:dyDescent="0.3">
      <c r="A2" s="98" t="s">
        <v>14</v>
      </c>
      <c r="B2" s="98"/>
      <c r="C2" s="98"/>
      <c r="D2" s="98"/>
      <c r="E2" s="98"/>
      <c r="F2" s="5"/>
      <c r="G2" s="5"/>
      <c r="H2" s="1"/>
      <c r="I2" s="5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ht="0.75" customHeight="1" x14ac:dyDescent="0.3">
      <c r="A3" s="4"/>
      <c r="B3" s="1"/>
      <c r="C3" s="1"/>
      <c r="D3" s="5"/>
      <c r="E3" s="5"/>
      <c r="F3" s="5"/>
      <c r="G3" s="5"/>
      <c r="H3" s="1"/>
      <c r="I3" s="5"/>
      <c r="J3" s="5"/>
      <c r="K3" s="5"/>
      <c r="L3" s="5"/>
      <c r="M3" s="5"/>
      <c r="N3" s="5"/>
      <c r="O3" s="5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ht="25.5" customHeight="1" x14ac:dyDescent="0.3">
      <c r="A4" s="104" t="s">
        <v>100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ht="20.25" customHeight="1" x14ac:dyDescent="0.3">
      <c r="A5" s="104" t="s">
        <v>101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ht="3" hidden="1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ht="0.75" hidden="1" customHeight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46" customFormat="1" ht="18" customHeight="1" x14ac:dyDescent="0.25">
      <c r="A8" s="106" t="s">
        <v>102</v>
      </c>
      <c r="B8" s="107"/>
      <c r="C8" s="107"/>
      <c r="D8" s="107"/>
      <c r="E8" s="107"/>
      <c r="F8" s="107"/>
      <c r="G8" s="107"/>
      <c r="H8" s="42"/>
      <c r="I8" s="42"/>
      <c r="J8" s="43"/>
      <c r="K8" s="42"/>
      <c r="L8" s="42"/>
      <c r="M8" s="42"/>
      <c r="N8" s="42"/>
      <c r="O8" s="42"/>
      <c r="P8" s="42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  <c r="IV8" s="45"/>
    </row>
    <row r="9" spans="1:256" s="46" customFormat="1" ht="18" customHeight="1" x14ac:dyDescent="0.25">
      <c r="A9" s="106" t="s">
        <v>39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  <c r="IV9" s="45"/>
    </row>
    <row r="10" spans="1:256" s="46" customFormat="1" ht="20.25" customHeight="1" x14ac:dyDescent="0.25">
      <c r="A10" s="102" t="s">
        <v>85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  <c r="IU10" s="45"/>
      <c r="IV10" s="45"/>
    </row>
    <row r="11" spans="1:256" ht="6" customHeight="1" x14ac:dyDescent="0.3">
      <c r="A11" s="4"/>
      <c r="B11" s="1"/>
      <c r="C11" s="1"/>
      <c r="D11" s="5"/>
      <c r="E11" s="5"/>
      <c r="F11" s="1"/>
      <c r="G11" s="1"/>
      <c r="H11" s="1"/>
      <c r="I11" s="5"/>
      <c r="J11" s="5"/>
      <c r="K11" s="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41" customFormat="1" ht="44.25" customHeight="1" x14ac:dyDescent="0.2">
      <c r="A12" s="34" t="s">
        <v>0</v>
      </c>
      <c r="B12" s="99" t="s">
        <v>7</v>
      </c>
      <c r="C12" s="99"/>
      <c r="D12" s="35" t="s">
        <v>1</v>
      </c>
      <c r="E12" s="35" t="s">
        <v>2</v>
      </c>
      <c r="F12" s="35" t="s">
        <v>3</v>
      </c>
      <c r="G12" s="35" t="s">
        <v>4</v>
      </c>
      <c r="H12" s="35" t="s">
        <v>8</v>
      </c>
      <c r="I12" s="35" t="s">
        <v>9</v>
      </c>
      <c r="J12" s="36" t="s">
        <v>10</v>
      </c>
      <c r="K12" s="35" t="s">
        <v>5</v>
      </c>
      <c r="L12" s="37" t="s">
        <v>11</v>
      </c>
      <c r="M12" s="35" t="s">
        <v>12</v>
      </c>
      <c r="N12" s="38" t="s">
        <v>19</v>
      </c>
      <c r="O12" s="38" t="s">
        <v>20</v>
      </c>
      <c r="P12" s="38" t="s">
        <v>13</v>
      </c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</row>
    <row r="13" spans="1:256" s="59" customFormat="1" ht="33" customHeight="1" x14ac:dyDescent="0.25">
      <c r="A13" s="19" t="s">
        <v>40</v>
      </c>
      <c r="B13" s="47" t="s">
        <v>104</v>
      </c>
      <c r="C13" s="48" t="s">
        <v>96</v>
      </c>
      <c r="D13" s="49" t="s">
        <v>106</v>
      </c>
      <c r="E13" s="50" t="s">
        <v>107</v>
      </c>
      <c r="F13" s="49" t="s">
        <v>18</v>
      </c>
      <c r="G13" s="51" t="s">
        <v>16</v>
      </c>
      <c r="H13" s="95" t="s">
        <v>29</v>
      </c>
      <c r="I13" s="32" t="s">
        <v>28</v>
      </c>
      <c r="J13" s="21" t="s">
        <v>43</v>
      </c>
      <c r="K13" s="52" t="s">
        <v>22</v>
      </c>
      <c r="L13" s="22" t="s">
        <v>108</v>
      </c>
      <c r="M13" s="23" t="s">
        <v>109</v>
      </c>
      <c r="N13" s="24"/>
      <c r="O13" s="24"/>
      <c r="P13" s="24"/>
      <c r="Q13" s="25"/>
      <c r="R13" s="25"/>
      <c r="S13" s="25"/>
      <c r="T13" s="26"/>
      <c r="U13" s="50" t="s">
        <v>107</v>
      </c>
      <c r="V13" s="49" t="s">
        <v>18</v>
      </c>
      <c r="W13" s="51" t="s">
        <v>16</v>
      </c>
      <c r="X13" s="52" t="s">
        <v>110</v>
      </c>
      <c r="Y13" s="53">
        <v>92</v>
      </c>
      <c r="Z13" s="54">
        <v>7.85</v>
      </c>
      <c r="AA13" s="54">
        <v>3.31</v>
      </c>
      <c r="AB13" s="55"/>
      <c r="AC13" s="56"/>
      <c r="AD13" s="57" t="s">
        <v>111</v>
      </c>
      <c r="AE13" s="28">
        <f t="shared" ref="AE13:AE75" si="0">_xlfn.NUMBERVALUE(D13)</f>
        <v>33483</v>
      </c>
      <c r="AF13" s="52" t="s">
        <v>110</v>
      </c>
      <c r="AG13" s="28" t="s">
        <v>30</v>
      </c>
      <c r="AH13" s="29" t="str">
        <f t="shared" ref="AH13:AH75" si="1">CONCATENATE(B13," ",C13)</f>
        <v>Trần Thị Hoa</v>
      </c>
      <c r="AI13" s="48" t="s">
        <v>112</v>
      </c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  <c r="IS13" s="58"/>
      <c r="IT13" s="58"/>
      <c r="IU13" s="58"/>
      <c r="IV13" s="58"/>
    </row>
    <row r="14" spans="1:256" s="31" customFormat="1" ht="33" customHeight="1" x14ac:dyDescent="0.25">
      <c r="A14" s="19" t="s">
        <v>44</v>
      </c>
      <c r="B14" s="50" t="s">
        <v>24</v>
      </c>
      <c r="C14" s="48" t="s">
        <v>114</v>
      </c>
      <c r="D14" s="60">
        <v>31423</v>
      </c>
      <c r="E14" s="50" t="s">
        <v>115</v>
      </c>
      <c r="F14" s="49" t="s">
        <v>18</v>
      </c>
      <c r="G14" s="49" t="s">
        <v>16</v>
      </c>
      <c r="H14" s="95" t="s">
        <v>29</v>
      </c>
      <c r="I14" s="32" t="s">
        <v>28</v>
      </c>
      <c r="J14" s="21" t="s">
        <v>43</v>
      </c>
      <c r="K14" s="52" t="s">
        <v>22</v>
      </c>
      <c r="L14" s="22" t="s">
        <v>116</v>
      </c>
      <c r="M14" s="23" t="s">
        <v>117</v>
      </c>
      <c r="N14" s="24"/>
      <c r="O14" s="24"/>
      <c r="P14" s="24"/>
      <c r="Q14" s="25"/>
      <c r="R14" s="25"/>
      <c r="S14" s="25"/>
      <c r="T14" s="26"/>
      <c r="U14" s="50" t="s">
        <v>115</v>
      </c>
      <c r="V14" s="49" t="s">
        <v>18</v>
      </c>
      <c r="W14" s="49" t="s">
        <v>16</v>
      </c>
      <c r="X14" s="52" t="s">
        <v>118</v>
      </c>
      <c r="Y14" s="53">
        <v>92</v>
      </c>
      <c r="Z14" s="54">
        <v>7.83</v>
      </c>
      <c r="AA14" s="54">
        <v>3.28</v>
      </c>
      <c r="AB14" s="27"/>
      <c r="AC14" s="56"/>
      <c r="AD14" s="57" t="s">
        <v>119</v>
      </c>
      <c r="AE14" s="28">
        <f t="shared" si="0"/>
        <v>31423</v>
      </c>
      <c r="AF14" s="49" t="s">
        <v>118</v>
      </c>
      <c r="AG14" s="28" t="s">
        <v>30</v>
      </c>
      <c r="AH14" s="29" t="str">
        <f t="shared" si="1"/>
        <v>Nguyễn Thị Thảo</v>
      </c>
      <c r="AI14" s="48" t="s">
        <v>120</v>
      </c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</row>
    <row r="15" spans="1:256" s="31" customFormat="1" ht="33" customHeight="1" x14ac:dyDescent="0.25">
      <c r="A15" s="19" t="s">
        <v>45</v>
      </c>
      <c r="B15" s="50" t="s">
        <v>122</v>
      </c>
      <c r="C15" s="48" t="s">
        <v>33</v>
      </c>
      <c r="D15" s="60">
        <v>31693</v>
      </c>
      <c r="E15" s="50" t="s">
        <v>123</v>
      </c>
      <c r="F15" s="49" t="s">
        <v>18</v>
      </c>
      <c r="G15" s="49" t="s">
        <v>16</v>
      </c>
      <c r="H15" s="95" t="s">
        <v>29</v>
      </c>
      <c r="I15" s="32" t="s">
        <v>28</v>
      </c>
      <c r="J15" s="21" t="s">
        <v>43</v>
      </c>
      <c r="K15" s="52" t="s">
        <v>22</v>
      </c>
      <c r="L15" s="22" t="s">
        <v>124</v>
      </c>
      <c r="M15" s="23" t="s">
        <v>125</v>
      </c>
      <c r="N15" s="24"/>
      <c r="O15" s="24"/>
      <c r="P15" s="24"/>
      <c r="Q15" s="25"/>
      <c r="R15" s="25"/>
      <c r="S15" s="25"/>
      <c r="T15" s="26"/>
      <c r="U15" s="50" t="s">
        <v>123</v>
      </c>
      <c r="V15" s="49" t="s">
        <v>18</v>
      </c>
      <c r="W15" s="49" t="s">
        <v>16</v>
      </c>
      <c r="X15" s="52" t="s">
        <v>118</v>
      </c>
      <c r="Y15" s="53">
        <v>92</v>
      </c>
      <c r="Z15" s="54">
        <v>7.76</v>
      </c>
      <c r="AA15" s="54">
        <v>3.27</v>
      </c>
      <c r="AB15" s="27"/>
      <c r="AC15" s="56"/>
      <c r="AD15" s="57" t="s">
        <v>126</v>
      </c>
      <c r="AE15" s="28">
        <f t="shared" si="0"/>
        <v>31693</v>
      </c>
      <c r="AF15" s="49" t="s">
        <v>118</v>
      </c>
      <c r="AG15" s="28" t="s">
        <v>30</v>
      </c>
      <c r="AH15" s="29" t="str">
        <f t="shared" si="1"/>
        <v>Đỗ Thị Trang</v>
      </c>
      <c r="AI15" s="48" t="s">
        <v>127</v>
      </c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</row>
    <row r="16" spans="1:256" s="31" customFormat="1" ht="33" customHeight="1" x14ac:dyDescent="0.25">
      <c r="A16" s="19" t="s">
        <v>46</v>
      </c>
      <c r="B16" s="47" t="s">
        <v>129</v>
      </c>
      <c r="C16" s="48" t="s">
        <v>89</v>
      </c>
      <c r="D16" s="49" t="s">
        <v>130</v>
      </c>
      <c r="E16" s="50" t="s">
        <v>131</v>
      </c>
      <c r="F16" s="49" t="s">
        <v>18</v>
      </c>
      <c r="G16" s="51" t="s">
        <v>16</v>
      </c>
      <c r="H16" s="95" t="s">
        <v>29</v>
      </c>
      <c r="I16" s="32" t="s">
        <v>28</v>
      </c>
      <c r="J16" s="21" t="s">
        <v>43</v>
      </c>
      <c r="K16" s="52" t="s">
        <v>22</v>
      </c>
      <c r="L16" s="22" t="s">
        <v>132</v>
      </c>
      <c r="M16" s="23" t="s">
        <v>133</v>
      </c>
      <c r="N16" s="24"/>
      <c r="O16" s="24"/>
      <c r="P16" s="24"/>
      <c r="Q16" s="25"/>
      <c r="R16" s="25"/>
      <c r="S16" s="25"/>
      <c r="T16" s="26"/>
      <c r="U16" s="50" t="s">
        <v>131</v>
      </c>
      <c r="V16" s="49" t="s">
        <v>18</v>
      </c>
      <c r="W16" s="51" t="s">
        <v>16</v>
      </c>
      <c r="X16" s="52" t="s">
        <v>110</v>
      </c>
      <c r="Y16" s="53">
        <v>92</v>
      </c>
      <c r="Z16" s="54">
        <v>7.8</v>
      </c>
      <c r="AA16" s="54">
        <v>3.26</v>
      </c>
      <c r="AB16" s="27"/>
      <c r="AC16" s="56"/>
      <c r="AD16" s="57" t="s">
        <v>134</v>
      </c>
      <c r="AE16" s="28">
        <f t="shared" si="0"/>
        <v>33558</v>
      </c>
      <c r="AF16" s="49" t="s">
        <v>110</v>
      </c>
      <c r="AG16" s="28" t="s">
        <v>30</v>
      </c>
      <c r="AH16" s="29" t="str">
        <f t="shared" si="1"/>
        <v>Nguyễn Thị Kiều Trinh</v>
      </c>
      <c r="AI16" s="48" t="s">
        <v>135</v>
      </c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</row>
    <row r="17" spans="1:256" s="31" customFormat="1" ht="33" customHeight="1" x14ac:dyDescent="0.25">
      <c r="A17" s="19" t="s">
        <v>47</v>
      </c>
      <c r="B17" s="50" t="s">
        <v>137</v>
      </c>
      <c r="C17" s="48" t="s">
        <v>138</v>
      </c>
      <c r="D17" s="49" t="s">
        <v>139</v>
      </c>
      <c r="E17" s="50" t="s">
        <v>140</v>
      </c>
      <c r="F17" s="49" t="s">
        <v>18</v>
      </c>
      <c r="G17" s="49" t="s">
        <v>16</v>
      </c>
      <c r="H17" s="95" t="s">
        <v>29</v>
      </c>
      <c r="I17" s="32" t="s">
        <v>28</v>
      </c>
      <c r="J17" s="21" t="s">
        <v>43</v>
      </c>
      <c r="K17" s="52" t="s">
        <v>22</v>
      </c>
      <c r="L17" s="22" t="s">
        <v>141</v>
      </c>
      <c r="M17" s="23" t="s">
        <v>142</v>
      </c>
      <c r="N17" s="24"/>
      <c r="O17" s="24"/>
      <c r="P17" s="24"/>
      <c r="Q17" s="25"/>
      <c r="R17" s="25"/>
      <c r="S17" s="25"/>
      <c r="T17" s="26"/>
      <c r="U17" s="50" t="s">
        <v>140</v>
      </c>
      <c r="V17" s="49" t="s">
        <v>18</v>
      </c>
      <c r="W17" s="49" t="s">
        <v>16</v>
      </c>
      <c r="X17" s="52" t="s">
        <v>118</v>
      </c>
      <c r="Y17" s="53">
        <v>92</v>
      </c>
      <c r="Z17" s="54">
        <v>7.79</v>
      </c>
      <c r="AA17" s="54">
        <v>3.23</v>
      </c>
      <c r="AB17" s="27"/>
      <c r="AC17" s="56"/>
      <c r="AD17" s="57" t="s">
        <v>143</v>
      </c>
      <c r="AE17" s="28">
        <f t="shared" si="0"/>
        <v>29785</v>
      </c>
      <c r="AF17" s="49" t="s">
        <v>118</v>
      </c>
      <c r="AG17" s="28" t="s">
        <v>30</v>
      </c>
      <c r="AH17" s="29" t="str">
        <f t="shared" si="1"/>
        <v>Phạm Thị Kim Liên</v>
      </c>
      <c r="AI17" s="48" t="s">
        <v>144</v>
      </c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</row>
    <row r="18" spans="1:256" s="59" customFormat="1" ht="33" customHeight="1" x14ac:dyDescent="0.25">
      <c r="A18" s="19" t="s">
        <v>48</v>
      </c>
      <c r="B18" s="50" t="s">
        <v>146</v>
      </c>
      <c r="C18" s="48" t="s">
        <v>147</v>
      </c>
      <c r="D18" s="49" t="s">
        <v>148</v>
      </c>
      <c r="E18" s="50" t="s">
        <v>149</v>
      </c>
      <c r="F18" s="49" t="s">
        <v>18</v>
      </c>
      <c r="G18" s="49" t="s">
        <v>16</v>
      </c>
      <c r="H18" s="95" t="s">
        <v>29</v>
      </c>
      <c r="I18" s="32" t="s">
        <v>28</v>
      </c>
      <c r="J18" s="21" t="s">
        <v>43</v>
      </c>
      <c r="K18" s="52" t="s">
        <v>22</v>
      </c>
      <c r="L18" s="22" t="s">
        <v>150</v>
      </c>
      <c r="M18" s="23" t="s">
        <v>151</v>
      </c>
      <c r="N18" s="24"/>
      <c r="O18" s="24"/>
      <c r="P18" s="24"/>
      <c r="Q18" s="25"/>
      <c r="R18" s="25"/>
      <c r="S18" s="25"/>
      <c r="T18" s="26"/>
      <c r="U18" s="50" t="s">
        <v>149</v>
      </c>
      <c r="V18" s="49" t="s">
        <v>18</v>
      </c>
      <c r="W18" s="49" t="s">
        <v>16</v>
      </c>
      <c r="X18" s="52" t="s">
        <v>118</v>
      </c>
      <c r="Y18" s="53">
        <v>92</v>
      </c>
      <c r="Z18" s="54">
        <v>7.72</v>
      </c>
      <c r="AA18" s="54">
        <v>3.23</v>
      </c>
      <c r="AB18" s="55"/>
      <c r="AC18" s="56"/>
      <c r="AD18" s="57" t="s">
        <v>152</v>
      </c>
      <c r="AE18" s="28">
        <f t="shared" si="0"/>
        <v>33565</v>
      </c>
      <c r="AF18" s="49" t="s">
        <v>118</v>
      </c>
      <c r="AG18" s="28" t="s">
        <v>30</v>
      </c>
      <c r="AH18" s="29" t="str">
        <f t="shared" si="1"/>
        <v>Nguyễn Tuyết Minh</v>
      </c>
      <c r="AI18" s="48" t="s">
        <v>153</v>
      </c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  <c r="IP18" s="58"/>
      <c r="IQ18" s="58"/>
      <c r="IR18" s="58"/>
      <c r="IS18" s="58"/>
      <c r="IT18" s="58"/>
      <c r="IU18" s="58"/>
      <c r="IV18" s="58"/>
    </row>
    <row r="19" spans="1:256" s="59" customFormat="1" ht="33" customHeight="1" x14ac:dyDescent="0.25">
      <c r="A19" s="19" t="s">
        <v>49</v>
      </c>
      <c r="B19" s="47" t="s">
        <v>94</v>
      </c>
      <c r="C19" s="48" t="s">
        <v>155</v>
      </c>
      <c r="D19" s="49" t="s">
        <v>156</v>
      </c>
      <c r="E19" s="50" t="s">
        <v>157</v>
      </c>
      <c r="F19" s="49" t="s">
        <v>18</v>
      </c>
      <c r="G19" s="51" t="s">
        <v>158</v>
      </c>
      <c r="H19" s="20" t="s">
        <v>29</v>
      </c>
      <c r="I19" s="32" t="s">
        <v>28</v>
      </c>
      <c r="J19" s="21" t="s">
        <v>43</v>
      </c>
      <c r="K19" s="52" t="s">
        <v>22</v>
      </c>
      <c r="L19" s="22" t="s">
        <v>159</v>
      </c>
      <c r="M19" s="23" t="s">
        <v>160</v>
      </c>
      <c r="N19" s="24"/>
      <c r="O19" s="24"/>
      <c r="P19" s="24"/>
      <c r="Q19" s="25"/>
      <c r="R19" s="25"/>
      <c r="S19" s="25"/>
      <c r="T19" s="26"/>
      <c r="U19" s="50" t="s">
        <v>157</v>
      </c>
      <c r="V19" s="49" t="s">
        <v>18</v>
      </c>
      <c r="W19" s="51" t="s">
        <v>158</v>
      </c>
      <c r="X19" s="52" t="s">
        <v>110</v>
      </c>
      <c r="Y19" s="53">
        <v>92</v>
      </c>
      <c r="Z19" s="54">
        <v>7.74</v>
      </c>
      <c r="AA19" s="54">
        <v>3.22</v>
      </c>
      <c r="AB19" s="55"/>
      <c r="AC19" s="56"/>
      <c r="AD19" s="57" t="s">
        <v>161</v>
      </c>
      <c r="AE19" s="28">
        <f t="shared" si="0"/>
        <v>32568</v>
      </c>
      <c r="AF19" s="49" t="s">
        <v>110</v>
      </c>
      <c r="AG19" s="28" t="s">
        <v>30</v>
      </c>
      <c r="AH19" s="29" t="str">
        <f t="shared" si="1"/>
        <v>Đặng Thị Mai</v>
      </c>
      <c r="AI19" s="48" t="s">
        <v>162</v>
      </c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spans="1:256" s="31" customFormat="1" ht="33" customHeight="1" x14ac:dyDescent="0.25">
      <c r="A20" s="19" t="s">
        <v>50</v>
      </c>
      <c r="B20" s="50" t="s">
        <v>164</v>
      </c>
      <c r="C20" s="48" t="s">
        <v>25</v>
      </c>
      <c r="D20" s="49" t="s">
        <v>165</v>
      </c>
      <c r="E20" s="50" t="s">
        <v>166</v>
      </c>
      <c r="F20" s="49" t="s">
        <v>18</v>
      </c>
      <c r="G20" s="49" t="s">
        <v>16</v>
      </c>
      <c r="H20" s="20" t="s">
        <v>29</v>
      </c>
      <c r="I20" s="32" t="s">
        <v>28</v>
      </c>
      <c r="J20" s="21" t="s">
        <v>43</v>
      </c>
      <c r="K20" s="52" t="s">
        <v>22</v>
      </c>
      <c r="L20" s="22" t="s">
        <v>167</v>
      </c>
      <c r="M20" s="23" t="s">
        <v>168</v>
      </c>
      <c r="N20" s="24"/>
      <c r="O20" s="24"/>
      <c r="P20" s="24"/>
      <c r="Q20" s="25"/>
      <c r="R20" s="25"/>
      <c r="S20" s="25"/>
      <c r="T20" s="26"/>
      <c r="U20" s="50" t="s">
        <v>166</v>
      </c>
      <c r="V20" s="49" t="s">
        <v>18</v>
      </c>
      <c r="W20" s="49" t="s">
        <v>16</v>
      </c>
      <c r="X20" s="52" t="s">
        <v>118</v>
      </c>
      <c r="Y20" s="53">
        <v>92</v>
      </c>
      <c r="Z20" s="54">
        <v>7.67</v>
      </c>
      <c r="AA20" s="54">
        <v>3.2</v>
      </c>
      <c r="AB20" s="27"/>
      <c r="AC20" s="56"/>
      <c r="AD20" s="57" t="s">
        <v>169</v>
      </c>
      <c r="AE20" s="28">
        <f t="shared" si="0"/>
        <v>33284</v>
      </c>
      <c r="AF20" s="49" t="s">
        <v>118</v>
      </c>
      <c r="AG20" s="28" t="s">
        <v>30</v>
      </c>
      <c r="AH20" s="29" t="str">
        <f t="shared" si="1"/>
        <v>Nguyễn Vân Anh</v>
      </c>
      <c r="AI20" s="48" t="s">
        <v>170</v>
      </c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</row>
    <row r="21" spans="1:256" s="31" customFormat="1" ht="33" customHeight="1" x14ac:dyDescent="0.25">
      <c r="A21" s="19" t="s">
        <v>42</v>
      </c>
      <c r="B21" s="50" t="s">
        <v>94</v>
      </c>
      <c r="C21" s="48" t="s">
        <v>172</v>
      </c>
      <c r="D21" s="49" t="s">
        <v>173</v>
      </c>
      <c r="E21" s="50" t="s">
        <v>174</v>
      </c>
      <c r="F21" s="49" t="s">
        <v>18</v>
      </c>
      <c r="G21" s="49" t="s">
        <v>16</v>
      </c>
      <c r="H21" s="20" t="s">
        <v>29</v>
      </c>
      <c r="I21" s="32" t="s">
        <v>28</v>
      </c>
      <c r="J21" s="21" t="s">
        <v>43</v>
      </c>
      <c r="K21" s="52" t="s">
        <v>22</v>
      </c>
      <c r="L21" s="22" t="s">
        <v>175</v>
      </c>
      <c r="M21" s="23" t="s">
        <v>176</v>
      </c>
      <c r="N21" s="24"/>
      <c r="O21" s="24"/>
      <c r="P21" s="24"/>
      <c r="Q21" s="25"/>
      <c r="R21" s="25"/>
      <c r="S21" s="25"/>
      <c r="T21" s="26"/>
      <c r="U21" s="50" t="s">
        <v>174</v>
      </c>
      <c r="V21" s="49" t="s">
        <v>18</v>
      </c>
      <c r="W21" s="49" t="s">
        <v>16</v>
      </c>
      <c r="X21" s="52" t="s">
        <v>118</v>
      </c>
      <c r="Y21" s="53">
        <v>92</v>
      </c>
      <c r="Z21" s="54">
        <v>7.69</v>
      </c>
      <c r="AA21" s="54">
        <v>3.2</v>
      </c>
      <c r="AB21" s="27"/>
      <c r="AC21" s="56"/>
      <c r="AD21" s="57" t="s">
        <v>177</v>
      </c>
      <c r="AE21" s="28">
        <f t="shared" si="0"/>
        <v>31581</v>
      </c>
      <c r="AF21" s="49" t="s">
        <v>118</v>
      </c>
      <c r="AG21" s="28" t="s">
        <v>30</v>
      </c>
      <c r="AH21" s="29" t="str">
        <f t="shared" si="1"/>
        <v>Đặng Thị Thúy</v>
      </c>
      <c r="AI21" s="48" t="s">
        <v>178</v>
      </c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</row>
    <row r="22" spans="1:256" s="31" customFormat="1" ht="33" customHeight="1" x14ac:dyDescent="0.25">
      <c r="A22" s="19" t="s">
        <v>51</v>
      </c>
      <c r="B22" s="61" t="s">
        <v>180</v>
      </c>
      <c r="C22" s="62" t="s">
        <v>26</v>
      </c>
      <c r="D22" s="63" t="s">
        <v>181</v>
      </c>
      <c r="E22" s="64" t="s">
        <v>131</v>
      </c>
      <c r="F22" s="63" t="s">
        <v>18</v>
      </c>
      <c r="G22" s="65" t="s">
        <v>16</v>
      </c>
      <c r="H22" s="20" t="s">
        <v>29</v>
      </c>
      <c r="I22" s="32" t="s">
        <v>28</v>
      </c>
      <c r="J22" s="21" t="s">
        <v>43</v>
      </c>
      <c r="K22" s="66" t="s">
        <v>23</v>
      </c>
      <c r="L22" s="22" t="s">
        <v>182</v>
      </c>
      <c r="M22" s="23" t="s">
        <v>183</v>
      </c>
      <c r="N22" s="24"/>
      <c r="O22" s="24"/>
      <c r="P22" s="24"/>
      <c r="Q22" s="25"/>
      <c r="R22" s="25"/>
      <c r="S22" s="25"/>
      <c r="T22" s="26"/>
      <c r="U22" s="64" t="s">
        <v>131</v>
      </c>
      <c r="V22" s="63" t="s">
        <v>18</v>
      </c>
      <c r="W22" s="65" t="s">
        <v>16</v>
      </c>
      <c r="X22" s="66" t="s">
        <v>110</v>
      </c>
      <c r="Y22" s="67">
        <v>92</v>
      </c>
      <c r="Z22" s="68">
        <v>7.71</v>
      </c>
      <c r="AA22" s="68">
        <v>3.18</v>
      </c>
      <c r="AB22" s="27"/>
      <c r="AC22" s="66"/>
      <c r="AD22" s="69" t="s">
        <v>184</v>
      </c>
      <c r="AE22" s="28">
        <f t="shared" si="0"/>
        <v>33171</v>
      </c>
      <c r="AF22" s="63" t="s">
        <v>110</v>
      </c>
      <c r="AG22" s="26" t="s">
        <v>98</v>
      </c>
      <c r="AH22" s="29" t="str">
        <f t="shared" si="1"/>
        <v>Vũ Thị Thu Hằng</v>
      </c>
      <c r="AI22" s="62" t="s">
        <v>185</v>
      </c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</row>
    <row r="23" spans="1:256" s="31" customFormat="1" ht="33" customHeight="1" x14ac:dyDescent="0.25">
      <c r="A23" s="19" t="s">
        <v>52</v>
      </c>
      <c r="B23" s="61" t="s">
        <v>187</v>
      </c>
      <c r="C23" s="62" t="s">
        <v>188</v>
      </c>
      <c r="D23" s="63" t="s">
        <v>189</v>
      </c>
      <c r="E23" s="64" t="s">
        <v>131</v>
      </c>
      <c r="F23" s="63" t="s">
        <v>18</v>
      </c>
      <c r="G23" s="65" t="s">
        <v>16</v>
      </c>
      <c r="H23" s="20" t="s">
        <v>29</v>
      </c>
      <c r="I23" s="32" t="s">
        <v>28</v>
      </c>
      <c r="J23" s="21" t="s">
        <v>43</v>
      </c>
      <c r="K23" s="66" t="s">
        <v>23</v>
      </c>
      <c r="L23" s="22" t="s">
        <v>190</v>
      </c>
      <c r="M23" s="23" t="s">
        <v>191</v>
      </c>
      <c r="N23" s="24"/>
      <c r="O23" s="24"/>
      <c r="P23" s="24"/>
      <c r="Q23" s="25"/>
      <c r="R23" s="25"/>
      <c r="S23" s="25"/>
      <c r="T23" s="26"/>
      <c r="U23" s="64" t="s">
        <v>131</v>
      </c>
      <c r="V23" s="63" t="s">
        <v>18</v>
      </c>
      <c r="W23" s="65" t="s">
        <v>16</v>
      </c>
      <c r="X23" s="66" t="s">
        <v>110</v>
      </c>
      <c r="Y23" s="67">
        <v>92</v>
      </c>
      <c r="Z23" s="68">
        <v>7.6</v>
      </c>
      <c r="AA23" s="68">
        <v>3.17</v>
      </c>
      <c r="AB23" s="27"/>
      <c r="AC23" s="66"/>
      <c r="AD23" s="69" t="s">
        <v>192</v>
      </c>
      <c r="AE23" s="28">
        <f t="shared" si="0"/>
        <v>33817</v>
      </c>
      <c r="AF23" s="63" t="s">
        <v>110</v>
      </c>
      <c r="AG23" s="26" t="s">
        <v>98</v>
      </c>
      <c r="AH23" s="29" t="str">
        <f t="shared" si="1"/>
        <v>Lại Mai Hương</v>
      </c>
      <c r="AI23" s="62" t="s">
        <v>193</v>
      </c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</row>
    <row r="24" spans="1:256" s="31" customFormat="1" ht="33" customHeight="1" x14ac:dyDescent="0.25">
      <c r="A24" s="19" t="s">
        <v>53</v>
      </c>
      <c r="B24" s="61" t="s">
        <v>195</v>
      </c>
      <c r="C24" s="62" t="s">
        <v>196</v>
      </c>
      <c r="D24" s="63" t="s">
        <v>197</v>
      </c>
      <c r="E24" s="64" t="s">
        <v>198</v>
      </c>
      <c r="F24" s="63" t="s">
        <v>18</v>
      </c>
      <c r="G24" s="65" t="s">
        <v>16</v>
      </c>
      <c r="H24" s="20" t="s">
        <v>29</v>
      </c>
      <c r="I24" s="32" t="s">
        <v>28</v>
      </c>
      <c r="J24" s="33" t="s">
        <v>43</v>
      </c>
      <c r="K24" s="66" t="s">
        <v>23</v>
      </c>
      <c r="L24" s="22" t="s">
        <v>199</v>
      </c>
      <c r="M24" s="23" t="s">
        <v>200</v>
      </c>
      <c r="N24" s="24"/>
      <c r="O24" s="24"/>
      <c r="P24" s="24"/>
      <c r="Q24" s="25"/>
      <c r="R24" s="25"/>
      <c r="S24" s="25"/>
      <c r="T24" s="26"/>
      <c r="U24" s="64" t="s">
        <v>198</v>
      </c>
      <c r="V24" s="63" t="s">
        <v>18</v>
      </c>
      <c r="W24" s="65" t="s">
        <v>16</v>
      </c>
      <c r="X24" s="66" t="s">
        <v>110</v>
      </c>
      <c r="Y24" s="67">
        <v>92</v>
      </c>
      <c r="Z24" s="68">
        <v>7.61</v>
      </c>
      <c r="AA24" s="68">
        <v>3.15</v>
      </c>
      <c r="AB24" s="27"/>
      <c r="AC24" s="66"/>
      <c r="AD24" s="69" t="s">
        <v>201</v>
      </c>
      <c r="AE24" s="28">
        <f t="shared" si="0"/>
        <v>32052</v>
      </c>
      <c r="AF24" s="63" t="s">
        <v>110</v>
      </c>
      <c r="AG24" s="26" t="s">
        <v>98</v>
      </c>
      <c r="AH24" s="29" t="str">
        <f t="shared" si="1"/>
        <v>Tạ Thị Kim Duyên</v>
      </c>
      <c r="AI24" s="62" t="s">
        <v>202</v>
      </c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</row>
    <row r="25" spans="1:256" s="59" customFormat="1" ht="33" customHeight="1" x14ac:dyDescent="0.25">
      <c r="A25" s="19" t="s">
        <v>54</v>
      </c>
      <c r="B25" s="61" t="s">
        <v>204</v>
      </c>
      <c r="C25" s="62" t="s">
        <v>90</v>
      </c>
      <c r="D25" s="63" t="s">
        <v>205</v>
      </c>
      <c r="E25" s="64" t="s">
        <v>131</v>
      </c>
      <c r="F25" s="63" t="s">
        <v>18</v>
      </c>
      <c r="G25" s="65" t="s">
        <v>16</v>
      </c>
      <c r="H25" s="20" t="s">
        <v>29</v>
      </c>
      <c r="I25" s="32" t="s">
        <v>28</v>
      </c>
      <c r="J25" s="21" t="s">
        <v>43</v>
      </c>
      <c r="K25" s="66" t="s">
        <v>23</v>
      </c>
      <c r="L25" s="22" t="s">
        <v>206</v>
      </c>
      <c r="M25" s="23" t="s">
        <v>207</v>
      </c>
      <c r="N25" s="24"/>
      <c r="O25" s="24"/>
      <c r="P25" s="24"/>
      <c r="Q25" s="25"/>
      <c r="R25" s="25"/>
      <c r="S25" s="25"/>
      <c r="T25" s="26"/>
      <c r="U25" s="64" t="s">
        <v>131</v>
      </c>
      <c r="V25" s="63" t="s">
        <v>18</v>
      </c>
      <c r="W25" s="65" t="s">
        <v>16</v>
      </c>
      <c r="X25" s="66" t="s">
        <v>110</v>
      </c>
      <c r="Y25" s="67">
        <v>92</v>
      </c>
      <c r="Z25" s="68">
        <v>7.56</v>
      </c>
      <c r="AA25" s="68">
        <v>3.15</v>
      </c>
      <c r="AB25" s="55"/>
      <c r="AC25" s="66"/>
      <c r="AD25" s="69" t="s">
        <v>208</v>
      </c>
      <c r="AE25" s="28">
        <f t="shared" si="0"/>
        <v>31811</v>
      </c>
      <c r="AF25" s="63" t="s">
        <v>110</v>
      </c>
      <c r="AG25" s="26" t="s">
        <v>98</v>
      </c>
      <c r="AH25" s="29" t="str">
        <f t="shared" si="1"/>
        <v>Phạm Thị Lý</v>
      </c>
      <c r="AI25" s="62" t="s">
        <v>209</v>
      </c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58"/>
      <c r="IS25" s="58"/>
      <c r="IT25" s="58"/>
      <c r="IU25" s="58"/>
      <c r="IV25" s="58"/>
    </row>
    <row r="26" spans="1:256" s="31" customFormat="1" ht="33" customHeight="1" x14ac:dyDescent="0.25">
      <c r="A26" s="19" t="s">
        <v>55</v>
      </c>
      <c r="B26" s="61" t="s">
        <v>211</v>
      </c>
      <c r="C26" s="62" t="s">
        <v>188</v>
      </c>
      <c r="D26" s="63" t="s">
        <v>212</v>
      </c>
      <c r="E26" s="64" t="s">
        <v>131</v>
      </c>
      <c r="F26" s="63" t="s">
        <v>18</v>
      </c>
      <c r="G26" s="65" t="s">
        <v>16</v>
      </c>
      <c r="H26" s="20" t="s">
        <v>29</v>
      </c>
      <c r="I26" s="32" t="s">
        <v>28</v>
      </c>
      <c r="J26" s="21" t="s">
        <v>43</v>
      </c>
      <c r="K26" s="66" t="s">
        <v>23</v>
      </c>
      <c r="L26" s="22" t="s">
        <v>213</v>
      </c>
      <c r="M26" s="23" t="s">
        <v>214</v>
      </c>
      <c r="N26" s="24"/>
      <c r="O26" s="24"/>
      <c r="P26" s="24"/>
      <c r="Q26" s="25"/>
      <c r="R26" s="25"/>
      <c r="S26" s="25"/>
      <c r="T26" s="26"/>
      <c r="U26" s="64" t="s">
        <v>131</v>
      </c>
      <c r="V26" s="63" t="s">
        <v>18</v>
      </c>
      <c r="W26" s="65" t="s">
        <v>16</v>
      </c>
      <c r="X26" s="66" t="s">
        <v>110</v>
      </c>
      <c r="Y26" s="67">
        <v>92</v>
      </c>
      <c r="Z26" s="68">
        <v>7.56</v>
      </c>
      <c r="AA26" s="68">
        <v>3.14</v>
      </c>
      <c r="AB26" s="27"/>
      <c r="AC26" s="66"/>
      <c r="AD26" s="69" t="s">
        <v>215</v>
      </c>
      <c r="AE26" s="28">
        <f t="shared" si="0"/>
        <v>34943</v>
      </c>
      <c r="AF26" s="63" t="s">
        <v>110</v>
      </c>
      <c r="AG26" s="26" t="s">
        <v>98</v>
      </c>
      <c r="AH26" s="29" t="str">
        <f t="shared" si="1"/>
        <v>Mai Lan Hương</v>
      </c>
      <c r="AI26" s="62" t="s">
        <v>216</v>
      </c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</row>
    <row r="27" spans="1:256" s="31" customFormat="1" ht="33" customHeight="1" x14ac:dyDescent="0.25">
      <c r="A27" s="19" t="s">
        <v>56</v>
      </c>
      <c r="B27" s="61" t="s">
        <v>218</v>
      </c>
      <c r="C27" s="62" t="s">
        <v>97</v>
      </c>
      <c r="D27" s="63" t="s">
        <v>219</v>
      </c>
      <c r="E27" s="64" t="s">
        <v>131</v>
      </c>
      <c r="F27" s="63" t="s">
        <v>18</v>
      </c>
      <c r="G27" s="65" t="s">
        <v>220</v>
      </c>
      <c r="H27" s="20" t="s">
        <v>29</v>
      </c>
      <c r="I27" s="32" t="s">
        <v>28</v>
      </c>
      <c r="J27" s="21" t="s">
        <v>43</v>
      </c>
      <c r="K27" s="66" t="s">
        <v>23</v>
      </c>
      <c r="L27" s="22" t="s">
        <v>221</v>
      </c>
      <c r="M27" s="23" t="s">
        <v>222</v>
      </c>
      <c r="N27" s="24"/>
      <c r="O27" s="24"/>
      <c r="P27" s="24"/>
      <c r="Q27" s="25"/>
      <c r="R27" s="25"/>
      <c r="S27" s="25"/>
      <c r="T27" s="26"/>
      <c r="U27" s="64" t="s">
        <v>131</v>
      </c>
      <c r="V27" s="63" t="s">
        <v>18</v>
      </c>
      <c r="W27" s="65" t="s">
        <v>220</v>
      </c>
      <c r="X27" s="66" t="s">
        <v>110</v>
      </c>
      <c r="Y27" s="67">
        <v>92</v>
      </c>
      <c r="Z27" s="68">
        <v>7.6</v>
      </c>
      <c r="AA27" s="68">
        <v>3.14</v>
      </c>
      <c r="AB27" s="27"/>
      <c r="AC27" s="66"/>
      <c r="AD27" s="69" t="s">
        <v>223</v>
      </c>
      <c r="AE27" s="28">
        <f t="shared" si="0"/>
        <v>31511</v>
      </c>
      <c r="AF27" s="63" t="s">
        <v>110</v>
      </c>
      <c r="AG27" s="26" t="s">
        <v>98</v>
      </c>
      <c r="AH27" s="29" t="str">
        <f t="shared" si="1"/>
        <v>Lục Thị Phương Nga</v>
      </c>
      <c r="AI27" s="62" t="s">
        <v>224</v>
      </c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</row>
    <row r="28" spans="1:256" s="31" customFormat="1" ht="33" customHeight="1" x14ac:dyDescent="0.25">
      <c r="A28" s="19" t="s">
        <v>57</v>
      </c>
      <c r="B28" s="61" t="s">
        <v>226</v>
      </c>
      <c r="C28" s="62" t="s">
        <v>227</v>
      </c>
      <c r="D28" s="63" t="s">
        <v>228</v>
      </c>
      <c r="E28" s="64" t="s">
        <v>131</v>
      </c>
      <c r="F28" s="63" t="s">
        <v>18</v>
      </c>
      <c r="G28" s="65" t="s">
        <v>16</v>
      </c>
      <c r="H28" s="20" t="s">
        <v>29</v>
      </c>
      <c r="I28" s="32" t="s">
        <v>28</v>
      </c>
      <c r="J28" s="21" t="s">
        <v>43</v>
      </c>
      <c r="K28" s="66" t="s">
        <v>23</v>
      </c>
      <c r="L28" s="22" t="s">
        <v>229</v>
      </c>
      <c r="M28" s="23" t="s">
        <v>230</v>
      </c>
      <c r="N28" s="24"/>
      <c r="O28" s="24"/>
      <c r="P28" s="24"/>
      <c r="Q28" s="25"/>
      <c r="R28" s="25"/>
      <c r="S28" s="25"/>
      <c r="T28" s="26"/>
      <c r="U28" s="64" t="s">
        <v>131</v>
      </c>
      <c r="V28" s="63" t="s">
        <v>18</v>
      </c>
      <c r="W28" s="65" t="s">
        <v>16</v>
      </c>
      <c r="X28" s="66" t="s">
        <v>110</v>
      </c>
      <c r="Y28" s="67">
        <v>92</v>
      </c>
      <c r="Z28" s="68">
        <v>7.64</v>
      </c>
      <c r="AA28" s="68">
        <v>3.14</v>
      </c>
      <c r="AB28" s="27"/>
      <c r="AC28" s="66"/>
      <c r="AD28" s="69" t="s">
        <v>231</v>
      </c>
      <c r="AE28" s="28">
        <f t="shared" si="0"/>
        <v>32910</v>
      </c>
      <c r="AF28" s="66" t="s">
        <v>110</v>
      </c>
      <c r="AG28" s="26" t="s">
        <v>98</v>
      </c>
      <c r="AH28" s="29" t="str">
        <f t="shared" si="1"/>
        <v>Phạm Thị Thanh Nhàn</v>
      </c>
      <c r="AI28" s="62" t="s">
        <v>232</v>
      </c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</row>
    <row r="29" spans="1:256" s="59" customFormat="1" ht="33" customHeight="1" x14ac:dyDescent="0.25">
      <c r="A29" s="19" t="s">
        <v>58</v>
      </c>
      <c r="B29" s="61" t="s">
        <v>234</v>
      </c>
      <c r="C29" s="62" t="s">
        <v>27</v>
      </c>
      <c r="D29" s="63" t="s">
        <v>235</v>
      </c>
      <c r="E29" s="64" t="s">
        <v>131</v>
      </c>
      <c r="F29" s="63" t="s">
        <v>18</v>
      </c>
      <c r="G29" s="65" t="s">
        <v>158</v>
      </c>
      <c r="H29" s="20" t="s">
        <v>29</v>
      </c>
      <c r="I29" s="32" t="s">
        <v>28</v>
      </c>
      <c r="J29" s="21" t="s">
        <v>43</v>
      </c>
      <c r="K29" s="66" t="s">
        <v>23</v>
      </c>
      <c r="L29" s="22" t="s">
        <v>236</v>
      </c>
      <c r="M29" s="23" t="s">
        <v>237</v>
      </c>
      <c r="N29" s="24"/>
      <c r="O29" s="24"/>
      <c r="P29" s="24"/>
      <c r="Q29" s="25"/>
      <c r="R29" s="25"/>
      <c r="S29" s="25"/>
      <c r="T29" s="26"/>
      <c r="U29" s="64" t="s">
        <v>131</v>
      </c>
      <c r="V29" s="63" t="s">
        <v>18</v>
      </c>
      <c r="W29" s="65" t="s">
        <v>158</v>
      </c>
      <c r="X29" s="66" t="s">
        <v>110</v>
      </c>
      <c r="Y29" s="67">
        <v>92</v>
      </c>
      <c r="Z29" s="68">
        <v>7.58</v>
      </c>
      <c r="AA29" s="68">
        <v>3.14</v>
      </c>
      <c r="AB29" s="55"/>
      <c r="AC29" s="66"/>
      <c r="AD29" s="69" t="s">
        <v>238</v>
      </c>
      <c r="AE29" s="28">
        <f t="shared" si="0"/>
        <v>31874</v>
      </c>
      <c r="AF29" s="66" t="s">
        <v>110</v>
      </c>
      <c r="AG29" s="26" t="s">
        <v>98</v>
      </c>
      <c r="AH29" s="29" t="str">
        <f t="shared" si="1"/>
        <v>Hà Thị Vân</v>
      </c>
      <c r="AI29" s="62" t="s">
        <v>239</v>
      </c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  <c r="IS29" s="58"/>
      <c r="IT29" s="58"/>
      <c r="IU29" s="58"/>
      <c r="IV29" s="58"/>
    </row>
    <row r="30" spans="1:256" s="31" customFormat="1" ht="33" customHeight="1" x14ac:dyDescent="0.25">
      <c r="A30" s="19" t="s">
        <v>59</v>
      </c>
      <c r="B30" s="61" t="s">
        <v>241</v>
      </c>
      <c r="C30" s="62" t="s">
        <v>35</v>
      </c>
      <c r="D30" s="63" t="s">
        <v>242</v>
      </c>
      <c r="E30" s="64" t="s">
        <v>131</v>
      </c>
      <c r="F30" s="63" t="s">
        <v>18</v>
      </c>
      <c r="G30" s="65" t="s">
        <v>16</v>
      </c>
      <c r="H30" s="20" t="s">
        <v>29</v>
      </c>
      <c r="I30" s="32" t="s">
        <v>28</v>
      </c>
      <c r="J30" s="21" t="s">
        <v>43</v>
      </c>
      <c r="K30" s="66" t="s">
        <v>23</v>
      </c>
      <c r="L30" s="22" t="s">
        <v>243</v>
      </c>
      <c r="M30" s="23" t="s">
        <v>244</v>
      </c>
      <c r="N30" s="24"/>
      <c r="O30" s="24"/>
      <c r="P30" s="24"/>
      <c r="Q30" s="25"/>
      <c r="R30" s="25"/>
      <c r="S30" s="25"/>
      <c r="T30" s="26"/>
      <c r="U30" s="64" t="s">
        <v>131</v>
      </c>
      <c r="V30" s="63" t="s">
        <v>18</v>
      </c>
      <c r="W30" s="65" t="s">
        <v>16</v>
      </c>
      <c r="X30" s="66" t="s">
        <v>110</v>
      </c>
      <c r="Y30" s="67">
        <v>92</v>
      </c>
      <c r="Z30" s="68">
        <v>7.59</v>
      </c>
      <c r="AA30" s="68">
        <v>3.14</v>
      </c>
      <c r="AB30" s="27"/>
      <c r="AC30" s="66"/>
      <c r="AD30" s="69" t="s">
        <v>245</v>
      </c>
      <c r="AE30" s="28">
        <f t="shared" si="0"/>
        <v>31796</v>
      </c>
      <c r="AF30" s="66" t="s">
        <v>110</v>
      </c>
      <c r="AG30" s="26" t="s">
        <v>98</v>
      </c>
      <c r="AH30" s="29" t="str">
        <f t="shared" si="1"/>
        <v>Đào Thị Thanh Yến</v>
      </c>
      <c r="AI30" s="62" t="s">
        <v>246</v>
      </c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</row>
    <row r="31" spans="1:256" s="59" customFormat="1" ht="33" customHeight="1" x14ac:dyDescent="0.25">
      <c r="A31" s="19" t="s">
        <v>60</v>
      </c>
      <c r="B31" s="61" t="s">
        <v>248</v>
      </c>
      <c r="C31" s="62" t="s">
        <v>88</v>
      </c>
      <c r="D31" s="63" t="s">
        <v>249</v>
      </c>
      <c r="E31" s="64" t="s">
        <v>131</v>
      </c>
      <c r="F31" s="63" t="s">
        <v>18</v>
      </c>
      <c r="G31" s="65" t="s">
        <v>16</v>
      </c>
      <c r="H31" s="20" t="s">
        <v>29</v>
      </c>
      <c r="I31" s="32" t="s">
        <v>28</v>
      </c>
      <c r="J31" s="21" t="s">
        <v>43</v>
      </c>
      <c r="K31" s="66" t="s">
        <v>23</v>
      </c>
      <c r="L31" s="22" t="s">
        <v>250</v>
      </c>
      <c r="M31" s="23" t="s">
        <v>251</v>
      </c>
      <c r="N31" s="24"/>
      <c r="O31" s="24"/>
      <c r="P31" s="24"/>
      <c r="Q31" s="25"/>
      <c r="R31" s="25"/>
      <c r="S31" s="25"/>
      <c r="T31" s="26"/>
      <c r="U31" s="64" t="s">
        <v>131</v>
      </c>
      <c r="V31" s="63" t="s">
        <v>18</v>
      </c>
      <c r="W31" s="65" t="s">
        <v>16</v>
      </c>
      <c r="X31" s="66" t="s">
        <v>110</v>
      </c>
      <c r="Y31" s="67">
        <v>92</v>
      </c>
      <c r="Z31" s="68">
        <v>7.59</v>
      </c>
      <c r="AA31" s="68">
        <v>3.13</v>
      </c>
      <c r="AB31" s="55"/>
      <c r="AC31" s="66"/>
      <c r="AD31" s="69" t="s">
        <v>252</v>
      </c>
      <c r="AE31" s="28">
        <f t="shared" si="0"/>
        <v>30978</v>
      </c>
      <c r="AF31" s="66" t="s">
        <v>110</v>
      </c>
      <c r="AG31" s="26" t="s">
        <v>98</v>
      </c>
      <c r="AH31" s="29" t="str">
        <f t="shared" si="1"/>
        <v>Hoàng Thị Hồng Hạnh</v>
      </c>
      <c r="AI31" s="62" t="s">
        <v>253</v>
      </c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  <c r="IP31" s="58"/>
      <c r="IQ31" s="58"/>
      <c r="IR31" s="58"/>
      <c r="IS31" s="58"/>
      <c r="IT31" s="58"/>
      <c r="IU31" s="58"/>
      <c r="IV31" s="58"/>
    </row>
    <row r="32" spans="1:256" s="31" customFormat="1" ht="33" customHeight="1" x14ac:dyDescent="0.25">
      <c r="A32" s="19" t="s">
        <v>61</v>
      </c>
      <c r="B32" s="61" t="s">
        <v>255</v>
      </c>
      <c r="C32" s="62" t="s">
        <v>256</v>
      </c>
      <c r="D32" s="63" t="s">
        <v>257</v>
      </c>
      <c r="E32" s="64" t="s">
        <v>131</v>
      </c>
      <c r="F32" s="63" t="s">
        <v>18</v>
      </c>
      <c r="G32" s="65" t="s">
        <v>16</v>
      </c>
      <c r="H32" s="20" t="s">
        <v>29</v>
      </c>
      <c r="I32" s="32" t="s">
        <v>28</v>
      </c>
      <c r="J32" s="21" t="s">
        <v>43</v>
      </c>
      <c r="K32" s="66" t="s">
        <v>23</v>
      </c>
      <c r="L32" s="22" t="s">
        <v>258</v>
      </c>
      <c r="M32" s="23" t="s">
        <v>259</v>
      </c>
      <c r="N32" s="24"/>
      <c r="O32" s="24"/>
      <c r="P32" s="24"/>
      <c r="Q32" s="25"/>
      <c r="R32" s="25"/>
      <c r="S32" s="25"/>
      <c r="T32" s="26"/>
      <c r="U32" s="64" t="s">
        <v>131</v>
      </c>
      <c r="V32" s="63" t="s">
        <v>18</v>
      </c>
      <c r="W32" s="65" t="s">
        <v>16</v>
      </c>
      <c r="X32" s="66" t="s">
        <v>110</v>
      </c>
      <c r="Y32" s="67">
        <v>92</v>
      </c>
      <c r="Z32" s="68">
        <v>7.59</v>
      </c>
      <c r="AA32" s="68">
        <v>3.13</v>
      </c>
      <c r="AB32" s="27"/>
      <c r="AC32" s="66"/>
      <c r="AD32" s="69" t="s">
        <v>260</v>
      </c>
      <c r="AE32" s="28">
        <f t="shared" si="0"/>
        <v>33172</v>
      </c>
      <c r="AF32" s="66" t="s">
        <v>110</v>
      </c>
      <c r="AG32" s="26" t="s">
        <v>98</v>
      </c>
      <c r="AH32" s="29" t="str">
        <f t="shared" si="1"/>
        <v>Nguyễn Thị Phương Hồng</v>
      </c>
      <c r="AI32" s="62" t="s">
        <v>261</v>
      </c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</row>
    <row r="33" spans="1:256" s="31" customFormat="1" ht="33" customHeight="1" x14ac:dyDescent="0.25">
      <c r="A33" s="19" t="s">
        <v>62</v>
      </c>
      <c r="B33" s="61" t="s">
        <v>204</v>
      </c>
      <c r="C33" s="70" t="s">
        <v>263</v>
      </c>
      <c r="D33" s="66" t="s">
        <v>264</v>
      </c>
      <c r="E33" s="69" t="s">
        <v>131</v>
      </c>
      <c r="F33" s="66" t="s">
        <v>18</v>
      </c>
      <c r="G33" s="71" t="s">
        <v>16</v>
      </c>
      <c r="H33" s="20" t="s">
        <v>29</v>
      </c>
      <c r="I33" s="32" t="s">
        <v>28</v>
      </c>
      <c r="J33" s="21" t="s">
        <v>43</v>
      </c>
      <c r="K33" s="66" t="s">
        <v>23</v>
      </c>
      <c r="L33" s="22" t="s">
        <v>265</v>
      </c>
      <c r="M33" s="23" t="s">
        <v>266</v>
      </c>
      <c r="N33" s="24"/>
      <c r="O33" s="24"/>
      <c r="P33" s="24"/>
      <c r="Q33" s="25"/>
      <c r="R33" s="25"/>
      <c r="S33" s="25"/>
      <c r="T33" s="26"/>
      <c r="U33" s="69" t="s">
        <v>131</v>
      </c>
      <c r="V33" s="66" t="s">
        <v>18</v>
      </c>
      <c r="W33" s="71" t="s">
        <v>16</v>
      </c>
      <c r="X33" s="66" t="s">
        <v>110</v>
      </c>
      <c r="Y33" s="67">
        <v>92</v>
      </c>
      <c r="Z33" s="68">
        <v>7.52</v>
      </c>
      <c r="AA33" s="68">
        <v>3.13</v>
      </c>
      <c r="AB33" s="27"/>
      <c r="AC33" s="66"/>
      <c r="AD33" s="69" t="s">
        <v>267</v>
      </c>
      <c r="AE33" s="28">
        <f t="shared" si="0"/>
        <v>31300</v>
      </c>
      <c r="AF33" s="66" t="s">
        <v>110</v>
      </c>
      <c r="AG33" s="26" t="s">
        <v>98</v>
      </c>
      <c r="AH33" s="29" t="str">
        <f t="shared" si="1"/>
        <v>Phạm Thị Nhung</v>
      </c>
      <c r="AI33" s="70" t="s">
        <v>268</v>
      </c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</row>
    <row r="34" spans="1:256" s="31" customFormat="1" ht="33" customHeight="1" x14ac:dyDescent="0.25">
      <c r="A34" s="19" t="s">
        <v>63</v>
      </c>
      <c r="B34" s="61" t="s">
        <v>204</v>
      </c>
      <c r="C34" s="70" t="s">
        <v>32</v>
      </c>
      <c r="D34" s="66" t="s">
        <v>270</v>
      </c>
      <c r="E34" s="69" t="s">
        <v>271</v>
      </c>
      <c r="F34" s="66" t="s">
        <v>18</v>
      </c>
      <c r="G34" s="71" t="s">
        <v>16</v>
      </c>
      <c r="H34" s="20" t="s">
        <v>29</v>
      </c>
      <c r="I34" s="32" t="s">
        <v>28</v>
      </c>
      <c r="J34" s="21" t="s">
        <v>43</v>
      </c>
      <c r="K34" s="66" t="s">
        <v>23</v>
      </c>
      <c r="L34" s="22" t="s">
        <v>272</v>
      </c>
      <c r="M34" s="23" t="s">
        <v>273</v>
      </c>
      <c r="N34" s="24"/>
      <c r="O34" s="24"/>
      <c r="P34" s="24"/>
      <c r="Q34" s="25"/>
      <c r="R34" s="25"/>
      <c r="S34" s="25"/>
      <c r="T34" s="26"/>
      <c r="U34" s="69" t="s">
        <v>271</v>
      </c>
      <c r="V34" s="66" t="s">
        <v>18</v>
      </c>
      <c r="W34" s="71" t="s">
        <v>16</v>
      </c>
      <c r="X34" s="66" t="s">
        <v>110</v>
      </c>
      <c r="Y34" s="67">
        <v>92</v>
      </c>
      <c r="Z34" s="68">
        <v>7.58</v>
      </c>
      <c r="AA34" s="68">
        <v>3.13</v>
      </c>
      <c r="AB34" s="27"/>
      <c r="AC34" s="66"/>
      <c r="AD34" s="69" t="s">
        <v>274</v>
      </c>
      <c r="AE34" s="28">
        <f t="shared" si="0"/>
        <v>32152</v>
      </c>
      <c r="AF34" s="66" t="s">
        <v>110</v>
      </c>
      <c r="AG34" s="26" t="s">
        <v>98</v>
      </c>
      <c r="AH34" s="29" t="str">
        <f t="shared" si="1"/>
        <v>Phạm Thị Thủy</v>
      </c>
      <c r="AI34" s="70" t="s">
        <v>275</v>
      </c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</row>
    <row r="35" spans="1:256" s="31" customFormat="1" ht="33" customHeight="1" x14ac:dyDescent="0.25">
      <c r="A35" s="19" t="s">
        <v>64</v>
      </c>
      <c r="B35" s="64" t="s">
        <v>276</v>
      </c>
      <c r="C35" s="70" t="s">
        <v>277</v>
      </c>
      <c r="D35" s="66" t="s">
        <v>278</v>
      </c>
      <c r="E35" s="69" t="s">
        <v>279</v>
      </c>
      <c r="F35" s="66" t="s">
        <v>21</v>
      </c>
      <c r="G35" s="66" t="s">
        <v>220</v>
      </c>
      <c r="H35" s="20" t="s">
        <v>29</v>
      </c>
      <c r="I35" s="32" t="s">
        <v>28</v>
      </c>
      <c r="J35" s="21" t="s">
        <v>43</v>
      </c>
      <c r="K35" s="66" t="s">
        <v>23</v>
      </c>
      <c r="L35" s="22" t="s">
        <v>280</v>
      </c>
      <c r="M35" s="23" t="s">
        <v>281</v>
      </c>
      <c r="N35" s="24"/>
      <c r="O35" s="24"/>
      <c r="P35" s="24"/>
      <c r="Q35" s="25"/>
      <c r="R35" s="25"/>
      <c r="S35" s="25"/>
      <c r="T35" s="26"/>
      <c r="U35" s="69" t="s">
        <v>279</v>
      </c>
      <c r="V35" s="66" t="s">
        <v>21</v>
      </c>
      <c r="W35" s="66" t="s">
        <v>220</v>
      </c>
      <c r="X35" s="66" t="s">
        <v>118</v>
      </c>
      <c r="Y35" s="67">
        <v>92</v>
      </c>
      <c r="Z35" s="68">
        <v>7.54</v>
      </c>
      <c r="AA35" s="68">
        <v>3.11</v>
      </c>
      <c r="AB35" s="27"/>
      <c r="AC35" s="66"/>
      <c r="AD35" s="69" t="s">
        <v>282</v>
      </c>
      <c r="AE35" s="28">
        <f t="shared" si="0"/>
        <v>32261</v>
      </c>
      <c r="AF35" s="66" t="s">
        <v>118</v>
      </c>
      <c r="AG35" s="26" t="s">
        <v>98</v>
      </c>
      <c r="AH35" s="29" t="str">
        <f t="shared" si="1"/>
        <v>Lý Văn Thìn</v>
      </c>
      <c r="AI35" s="70" t="s">
        <v>283</v>
      </c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</row>
    <row r="36" spans="1:256" s="31" customFormat="1" ht="33" customHeight="1" x14ac:dyDescent="0.25">
      <c r="A36" s="19" t="s">
        <v>65</v>
      </c>
      <c r="B36" s="61" t="s">
        <v>93</v>
      </c>
      <c r="C36" s="70" t="s">
        <v>31</v>
      </c>
      <c r="D36" s="66" t="s">
        <v>284</v>
      </c>
      <c r="E36" s="69" t="s">
        <v>131</v>
      </c>
      <c r="F36" s="66" t="s">
        <v>18</v>
      </c>
      <c r="G36" s="71" t="s">
        <v>16</v>
      </c>
      <c r="H36" s="20" t="s">
        <v>29</v>
      </c>
      <c r="I36" s="32" t="s">
        <v>28</v>
      </c>
      <c r="J36" s="21" t="s">
        <v>43</v>
      </c>
      <c r="K36" s="66" t="s">
        <v>23</v>
      </c>
      <c r="L36" s="22" t="s">
        <v>285</v>
      </c>
      <c r="M36" s="23" t="s">
        <v>286</v>
      </c>
      <c r="N36" s="24"/>
      <c r="O36" s="24"/>
      <c r="P36" s="24"/>
      <c r="Q36" s="25"/>
      <c r="R36" s="25"/>
      <c r="S36" s="25"/>
      <c r="T36" s="26"/>
      <c r="U36" s="69" t="s">
        <v>131</v>
      </c>
      <c r="V36" s="66" t="s">
        <v>18</v>
      </c>
      <c r="W36" s="71" t="s">
        <v>16</v>
      </c>
      <c r="X36" s="66" t="s">
        <v>110</v>
      </c>
      <c r="Y36" s="67">
        <v>92</v>
      </c>
      <c r="Z36" s="68">
        <v>7.61</v>
      </c>
      <c r="AA36" s="68">
        <v>3.11</v>
      </c>
      <c r="AB36" s="27"/>
      <c r="AC36" s="66"/>
      <c r="AD36" s="69" t="s">
        <v>287</v>
      </c>
      <c r="AE36" s="28">
        <f t="shared" si="0"/>
        <v>32163</v>
      </c>
      <c r="AF36" s="66" t="s">
        <v>110</v>
      </c>
      <c r="AG36" s="26" t="s">
        <v>98</v>
      </c>
      <c r="AH36" s="29" t="str">
        <f t="shared" si="1"/>
        <v>Nguyễn Thanh Dung</v>
      </c>
      <c r="AI36" s="70" t="s">
        <v>288</v>
      </c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</row>
    <row r="37" spans="1:256" s="31" customFormat="1" ht="33" customHeight="1" x14ac:dyDescent="0.25">
      <c r="A37" s="19" t="s">
        <v>66</v>
      </c>
      <c r="B37" s="61" t="s">
        <v>289</v>
      </c>
      <c r="C37" s="70" t="s">
        <v>290</v>
      </c>
      <c r="D37" s="66" t="s">
        <v>291</v>
      </c>
      <c r="E37" s="69" t="s">
        <v>292</v>
      </c>
      <c r="F37" s="66" t="s">
        <v>21</v>
      </c>
      <c r="G37" s="71" t="s">
        <v>16</v>
      </c>
      <c r="H37" s="20" t="s">
        <v>29</v>
      </c>
      <c r="I37" s="32" t="s">
        <v>28</v>
      </c>
      <c r="J37" s="33" t="s">
        <v>43</v>
      </c>
      <c r="K37" s="66" t="s">
        <v>23</v>
      </c>
      <c r="L37" s="22" t="s">
        <v>293</v>
      </c>
      <c r="M37" s="23" t="s">
        <v>294</v>
      </c>
      <c r="N37" s="24"/>
      <c r="O37" s="24"/>
      <c r="P37" s="24"/>
      <c r="Q37" s="25"/>
      <c r="R37" s="25"/>
      <c r="S37" s="25"/>
      <c r="T37" s="26"/>
      <c r="U37" s="69" t="s">
        <v>292</v>
      </c>
      <c r="V37" s="66" t="s">
        <v>21</v>
      </c>
      <c r="W37" s="71" t="s">
        <v>16</v>
      </c>
      <c r="X37" s="66" t="s">
        <v>110</v>
      </c>
      <c r="Y37" s="67">
        <v>92</v>
      </c>
      <c r="Z37" s="68">
        <v>7.55</v>
      </c>
      <c r="AA37" s="68">
        <v>3.11</v>
      </c>
      <c r="AB37" s="27"/>
      <c r="AC37" s="66"/>
      <c r="AD37" s="69" t="s">
        <v>295</v>
      </c>
      <c r="AE37" s="28">
        <f t="shared" si="0"/>
        <v>31441</v>
      </c>
      <c r="AF37" s="66" t="s">
        <v>110</v>
      </c>
      <c r="AG37" s="26" t="s">
        <v>98</v>
      </c>
      <c r="AH37" s="29" t="str">
        <f t="shared" si="1"/>
        <v>Nguyễn Nhất Quang</v>
      </c>
      <c r="AI37" s="70" t="s">
        <v>296</v>
      </c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</row>
    <row r="38" spans="1:256" s="31" customFormat="1" ht="33" customHeight="1" x14ac:dyDescent="0.25">
      <c r="A38" s="19" t="s">
        <v>67</v>
      </c>
      <c r="B38" s="61" t="s">
        <v>297</v>
      </c>
      <c r="C38" s="70" t="s">
        <v>298</v>
      </c>
      <c r="D38" s="66" t="s">
        <v>299</v>
      </c>
      <c r="E38" s="69" t="s">
        <v>300</v>
      </c>
      <c r="F38" s="66" t="s">
        <v>21</v>
      </c>
      <c r="G38" s="71" t="s">
        <v>16</v>
      </c>
      <c r="H38" s="20" t="s">
        <v>29</v>
      </c>
      <c r="I38" s="32" t="s">
        <v>28</v>
      </c>
      <c r="J38" s="21" t="s">
        <v>43</v>
      </c>
      <c r="K38" s="66" t="s">
        <v>23</v>
      </c>
      <c r="L38" s="22" t="s">
        <v>301</v>
      </c>
      <c r="M38" s="23" t="s">
        <v>302</v>
      </c>
      <c r="N38" s="24"/>
      <c r="O38" s="24"/>
      <c r="P38" s="24"/>
      <c r="Q38" s="25"/>
      <c r="R38" s="25"/>
      <c r="S38" s="25"/>
      <c r="T38" s="26"/>
      <c r="U38" s="69" t="s">
        <v>300</v>
      </c>
      <c r="V38" s="66" t="s">
        <v>21</v>
      </c>
      <c r="W38" s="71" t="s">
        <v>16</v>
      </c>
      <c r="X38" s="66" t="s">
        <v>110</v>
      </c>
      <c r="Y38" s="67">
        <v>92</v>
      </c>
      <c r="Z38" s="68">
        <v>7.52</v>
      </c>
      <c r="AA38" s="68">
        <v>3.11</v>
      </c>
      <c r="AB38" s="27"/>
      <c r="AC38" s="66"/>
      <c r="AD38" s="69" t="s">
        <v>303</v>
      </c>
      <c r="AE38" s="28">
        <f t="shared" si="0"/>
        <v>33700</v>
      </c>
      <c r="AF38" s="66" t="s">
        <v>110</v>
      </c>
      <c r="AG38" s="26" t="s">
        <v>98</v>
      </c>
      <c r="AH38" s="29" t="str">
        <f t="shared" si="1"/>
        <v>Đặng Thanh Tùng</v>
      </c>
      <c r="AI38" s="70" t="s">
        <v>304</v>
      </c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</row>
    <row r="39" spans="1:256" s="31" customFormat="1" ht="33" customHeight="1" x14ac:dyDescent="0.25">
      <c r="A39" s="19" t="s">
        <v>68</v>
      </c>
      <c r="B39" s="61" t="s">
        <v>305</v>
      </c>
      <c r="C39" s="70" t="s">
        <v>306</v>
      </c>
      <c r="D39" s="66" t="s">
        <v>307</v>
      </c>
      <c r="E39" s="69" t="s">
        <v>131</v>
      </c>
      <c r="F39" s="66" t="s">
        <v>21</v>
      </c>
      <c r="G39" s="71" t="s">
        <v>158</v>
      </c>
      <c r="H39" s="20" t="s">
        <v>29</v>
      </c>
      <c r="I39" s="32" t="s">
        <v>28</v>
      </c>
      <c r="J39" s="21" t="s">
        <v>43</v>
      </c>
      <c r="K39" s="66" t="s">
        <v>23</v>
      </c>
      <c r="L39" s="22" t="s">
        <v>308</v>
      </c>
      <c r="M39" s="23" t="s">
        <v>309</v>
      </c>
      <c r="N39" s="24"/>
      <c r="O39" s="24"/>
      <c r="P39" s="24"/>
      <c r="Q39" s="25"/>
      <c r="R39" s="25"/>
      <c r="S39" s="25"/>
      <c r="T39" s="26"/>
      <c r="U39" s="69" t="s">
        <v>131</v>
      </c>
      <c r="V39" s="66" t="s">
        <v>21</v>
      </c>
      <c r="W39" s="71" t="s">
        <v>158</v>
      </c>
      <c r="X39" s="66" t="s">
        <v>110</v>
      </c>
      <c r="Y39" s="67">
        <v>92</v>
      </c>
      <c r="Z39" s="68">
        <v>7.54</v>
      </c>
      <c r="AA39" s="68">
        <v>3.1</v>
      </c>
      <c r="AB39" s="27"/>
      <c r="AC39" s="66"/>
      <c r="AD39" s="69" t="s">
        <v>310</v>
      </c>
      <c r="AE39" s="28">
        <f t="shared" si="0"/>
        <v>31307</v>
      </c>
      <c r="AF39" s="66" t="s">
        <v>110</v>
      </c>
      <c r="AG39" s="26" t="s">
        <v>98</v>
      </c>
      <c r="AH39" s="29" t="str">
        <f t="shared" si="1"/>
        <v>Mã Thành Luân</v>
      </c>
      <c r="AI39" s="70" t="s">
        <v>311</v>
      </c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</row>
    <row r="40" spans="1:256" s="31" customFormat="1" ht="33" customHeight="1" x14ac:dyDescent="0.25">
      <c r="A40" s="19" t="s">
        <v>41</v>
      </c>
      <c r="B40" s="61" t="s">
        <v>24</v>
      </c>
      <c r="C40" s="70" t="s">
        <v>312</v>
      </c>
      <c r="D40" s="66" t="s">
        <v>313</v>
      </c>
      <c r="E40" s="69" t="s">
        <v>314</v>
      </c>
      <c r="F40" s="66" t="s">
        <v>18</v>
      </c>
      <c r="G40" s="71" t="s">
        <v>16</v>
      </c>
      <c r="H40" s="20" t="s">
        <v>29</v>
      </c>
      <c r="I40" s="32" t="s">
        <v>28</v>
      </c>
      <c r="J40" s="21" t="s">
        <v>43</v>
      </c>
      <c r="K40" s="66" t="s">
        <v>23</v>
      </c>
      <c r="L40" s="22" t="s">
        <v>315</v>
      </c>
      <c r="M40" s="23" t="s">
        <v>316</v>
      </c>
      <c r="N40" s="24"/>
      <c r="O40" s="24"/>
      <c r="P40" s="24"/>
      <c r="Q40" s="25"/>
      <c r="R40" s="25"/>
      <c r="S40" s="25"/>
      <c r="T40" s="26"/>
      <c r="U40" s="69" t="s">
        <v>314</v>
      </c>
      <c r="V40" s="66" t="s">
        <v>18</v>
      </c>
      <c r="W40" s="71" t="s">
        <v>16</v>
      </c>
      <c r="X40" s="66" t="s">
        <v>110</v>
      </c>
      <c r="Y40" s="67">
        <v>92</v>
      </c>
      <c r="Z40" s="68">
        <v>7.54</v>
      </c>
      <c r="AA40" s="68">
        <v>3.09</v>
      </c>
      <c r="AB40" s="27"/>
      <c r="AC40" s="66"/>
      <c r="AD40" s="69" t="s">
        <v>317</v>
      </c>
      <c r="AE40" s="28">
        <f t="shared" si="0"/>
        <v>33933</v>
      </c>
      <c r="AF40" s="66" t="s">
        <v>110</v>
      </c>
      <c r="AG40" s="26" t="s">
        <v>98</v>
      </c>
      <c r="AH40" s="29" t="str">
        <f t="shared" si="1"/>
        <v>Nguyễn Thị Ánh</v>
      </c>
      <c r="AI40" s="70" t="s">
        <v>318</v>
      </c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</row>
    <row r="41" spans="1:256" s="31" customFormat="1" ht="33" customHeight="1" x14ac:dyDescent="0.25">
      <c r="A41" s="19" t="s">
        <v>69</v>
      </c>
      <c r="B41" s="61" t="s">
        <v>319</v>
      </c>
      <c r="C41" s="70" t="s">
        <v>35</v>
      </c>
      <c r="D41" s="66" t="s">
        <v>320</v>
      </c>
      <c r="E41" s="69" t="s">
        <v>131</v>
      </c>
      <c r="F41" s="66" t="s">
        <v>18</v>
      </c>
      <c r="G41" s="71" t="s">
        <v>16</v>
      </c>
      <c r="H41" s="20" t="s">
        <v>29</v>
      </c>
      <c r="I41" s="32" t="s">
        <v>28</v>
      </c>
      <c r="J41" s="21" t="s">
        <v>43</v>
      </c>
      <c r="K41" s="66" t="s">
        <v>23</v>
      </c>
      <c r="L41" s="22" t="s">
        <v>321</v>
      </c>
      <c r="M41" s="23" t="s">
        <v>322</v>
      </c>
      <c r="N41" s="24"/>
      <c r="O41" s="24"/>
      <c r="P41" s="24"/>
      <c r="Q41" s="25"/>
      <c r="R41" s="25"/>
      <c r="S41" s="25"/>
      <c r="T41" s="26"/>
      <c r="U41" s="69" t="s">
        <v>131</v>
      </c>
      <c r="V41" s="66" t="s">
        <v>18</v>
      </c>
      <c r="W41" s="71" t="s">
        <v>16</v>
      </c>
      <c r="X41" s="66" t="s">
        <v>110</v>
      </c>
      <c r="Y41" s="67">
        <v>92</v>
      </c>
      <c r="Z41" s="68">
        <v>7.52</v>
      </c>
      <c r="AA41" s="68">
        <v>3.09</v>
      </c>
      <c r="AB41" s="27"/>
      <c r="AC41" s="66"/>
      <c r="AD41" s="69" t="s">
        <v>323</v>
      </c>
      <c r="AE41" s="28">
        <f t="shared" si="0"/>
        <v>33001</v>
      </c>
      <c r="AF41" s="66" t="s">
        <v>110</v>
      </c>
      <c r="AG41" s="26" t="s">
        <v>98</v>
      </c>
      <c r="AH41" s="29" t="str">
        <f t="shared" si="1"/>
        <v>Nguyễn Thị Thuận Yến</v>
      </c>
      <c r="AI41" s="70" t="s">
        <v>324</v>
      </c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</row>
    <row r="42" spans="1:256" s="31" customFormat="1" ht="33" customHeight="1" x14ac:dyDescent="0.25">
      <c r="A42" s="19" t="s">
        <v>70</v>
      </c>
      <c r="B42" s="64" t="s">
        <v>92</v>
      </c>
      <c r="C42" s="70" t="s">
        <v>114</v>
      </c>
      <c r="D42" s="66" t="s">
        <v>325</v>
      </c>
      <c r="E42" s="69" t="s">
        <v>326</v>
      </c>
      <c r="F42" s="66" t="s">
        <v>18</v>
      </c>
      <c r="G42" s="66" t="s">
        <v>16</v>
      </c>
      <c r="H42" s="20" t="s">
        <v>29</v>
      </c>
      <c r="I42" s="32" t="s">
        <v>28</v>
      </c>
      <c r="J42" s="21" t="s">
        <v>43</v>
      </c>
      <c r="K42" s="66" t="s">
        <v>23</v>
      </c>
      <c r="L42" s="22" t="s">
        <v>327</v>
      </c>
      <c r="M42" s="23" t="s">
        <v>328</v>
      </c>
      <c r="N42" s="24"/>
      <c r="O42" s="24"/>
      <c r="P42" s="24"/>
      <c r="Q42" s="25"/>
      <c r="R42" s="25"/>
      <c r="S42" s="25"/>
      <c r="T42" s="26"/>
      <c r="U42" s="69" t="s">
        <v>326</v>
      </c>
      <c r="V42" s="66" t="s">
        <v>18</v>
      </c>
      <c r="W42" s="66" t="s">
        <v>16</v>
      </c>
      <c r="X42" s="66" t="s">
        <v>118</v>
      </c>
      <c r="Y42" s="67">
        <v>92</v>
      </c>
      <c r="Z42" s="68">
        <v>7.51</v>
      </c>
      <c r="AA42" s="68">
        <v>3.08</v>
      </c>
      <c r="AB42" s="27"/>
      <c r="AC42" s="66"/>
      <c r="AD42" s="69" t="s">
        <v>329</v>
      </c>
      <c r="AE42" s="28">
        <f t="shared" si="0"/>
        <v>34778</v>
      </c>
      <c r="AF42" s="66" t="s">
        <v>118</v>
      </c>
      <c r="AG42" s="26" t="s">
        <v>98</v>
      </c>
      <c r="AH42" s="29" t="str">
        <f t="shared" si="1"/>
        <v>Phan Thị Thảo</v>
      </c>
      <c r="AI42" s="70" t="s">
        <v>330</v>
      </c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</row>
    <row r="43" spans="1:256" s="31" customFormat="1" ht="33" customHeight="1" x14ac:dyDescent="0.25">
      <c r="A43" s="19" t="s">
        <v>71</v>
      </c>
      <c r="B43" s="61" t="s">
        <v>331</v>
      </c>
      <c r="C43" s="70" t="s">
        <v>332</v>
      </c>
      <c r="D43" s="66" t="s">
        <v>333</v>
      </c>
      <c r="E43" s="69" t="s">
        <v>334</v>
      </c>
      <c r="F43" s="66" t="s">
        <v>21</v>
      </c>
      <c r="G43" s="71" t="s">
        <v>16</v>
      </c>
      <c r="H43" s="20" t="s">
        <v>29</v>
      </c>
      <c r="I43" s="32" t="s">
        <v>28</v>
      </c>
      <c r="J43" s="21" t="s">
        <v>43</v>
      </c>
      <c r="K43" s="66" t="s">
        <v>23</v>
      </c>
      <c r="L43" s="22" t="s">
        <v>335</v>
      </c>
      <c r="M43" s="23" t="s">
        <v>336</v>
      </c>
      <c r="N43" s="24"/>
      <c r="O43" s="24"/>
      <c r="P43" s="24"/>
      <c r="Q43" s="25"/>
      <c r="R43" s="25"/>
      <c r="S43" s="25"/>
      <c r="T43" s="26"/>
      <c r="U43" s="69" t="s">
        <v>334</v>
      </c>
      <c r="V43" s="66" t="s">
        <v>21</v>
      </c>
      <c r="W43" s="71" t="s">
        <v>16</v>
      </c>
      <c r="X43" s="66" t="s">
        <v>110</v>
      </c>
      <c r="Y43" s="67">
        <v>92</v>
      </c>
      <c r="Z43" s="68">
        <v>7.5</v>
      </c>
      <c r="AA43" s="68">
        <v>3.08</v>
      </c>
      <c r="AB43" s="27"/>
      <c r="AC43" s="66"/>
      <c r="AD43" s="69" t="s">
        <v>337</v>
      </c>
      <c r="AE43" s="28">
        <f t="shared" si="0"/>
        <v>32950</v>
      </c>
      <c r="AF43" s="66" t="s">
        <v>110</v>
      </c>
      <c r="AG43" s="26" t="s">
        <v>98</v>
      </c>
      <c r="AH43" s="29" t="str">
        <f t="shared" si="1"/>
        <v>Phạm Văn Lượng</v>
      </c>
      <c r="AI43" s="70" t="s">
        <v>338</v>
      </c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</row>
    <row r="44" spans="1:256" s="59" customFormat="1" ht="33" customHeight="1" x14ac:dyDescent="0.25">
      <c r="A44" s="19" t="s">
        <v>72</v>
      </c>
      <c r="B44" s="61" t="s">
        <v>339</v>
      </c>
      <c r="C44" s="70" t="s">
        <v>91</v>
      </c>
      <c r="D44" s="66" t="s">
        <v>340</v>
      </c>
      <c r="E44" s="69" t="s">
        <v>131</v>
      </c>
      <c r="F44" s="66" t="s">
        <v>18</v>
      </c>
      <c r="G44" s="71" t="s">
        <v>16</v>
      </c>
      <c r="H44" s="20" t="s">
        <v>29</v>
      </c>
      <c r="I44" s="32" t="s">
        <v>28</v>
      </c>
      <c r="J44" s="21" t="s">
        <v>43</v>
      </c>
      <c r="K44" s="66" t="s">
        <v>23</v>
      </c>
      <c r="L44" s="22" t="s">
        <v>341</v>
      </c>
      <c r="M44" s="23" t="s">
        <v>342</v>
      </c>
      <c r="N44" s="24"/>
      <c r="O44" s="24"/>
      <c r="P44" s="24"/>
      <c r="Q44" s="25"/>
      <c r="R44" s="25"/>
      <c r="S44" s="25"/>
      <c r="T44" s="26"/>
      <c r="U44" s="69" t="s">
        <v>131</v>
      </c>
      <c r="V44" s="66" t="s">
        <v>18</v>
      </c>
      <c r="W44" s="71" t="s">
        <v>16</v>
      </c>
      <c r="X44" s="66" t="s">
        <v>110</v>
      </c>
      <c r="Y44" s="67">
        <v>92</v>
      </c>
      <c r="Z44" s="68">
        <v>7.51</v>
      </c>
      <c r="AA44" s="68">
        <v>3.08</v>
      </c>
      <c r="AB44" s="55"/>
      <c r="AC44" s="66"/>
      <c r="AD44" s="69" t="s">
        <v>343</v>
      </c>
      <c r="AE44" s="28">
        <f t="shared" si="0"/>
        <v>33203</v>
      </c>
      <c r="AF44" s="66" t="s">
        <v>110</v>
      </c>
      <c r="AG44" s="26" t="s">
        <v>98</v>
      </c>
      <c r="AH44" s="29" t="str">
        <f t="shared" si="1"/>
        <v>Vũ Hải Thương</v>
      </c>
      <c r="AI44" s="70" t="s">
        <v>344</v>
      </c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</row>
    <row r="45" spans="1:256" s="31" customFormat="1" ht="33" customHeight="1" x14ac:dyDescent="0.25">
      <c r="A45" s="19" t="s">
        <v>73</v>
      </c>
      <c r="B45" s="61" t="s">
        <v>345</v>
      </c>
      <c r="C45" s="70" t="s">
        <v>346</v>
      </c>
      <c r="D45" s="66" t="s">
        <v>347</v>
      </c>
      <c r="E45" s="69" t="s">
        <v>131</v>
      </c>
      <c r="F45" s="66" t="s">
        <v>18</v>
      </c>
      <c r="G45" s="71" t="s">
        <v>16</v>
      </c>
      <c r="H45" s="20" t="s">
        <v>29</v>
      </c>
      <c r="I45" s="32" t="s">
        <v>28</v>
      </c>
      <c r="J45" s="21" t="s">
        <v>43</v>
      </c>
      <c r="K45" s="66" t="s">
        <v>23</v>
      </c>
      <c r="L45" s="22" t="s">
        <v>348</v>
      </c>
      <c r="M45" s="23" t="s">
        <v>349</v>
      </c>
      <c r="N45" s="24"/>
      <c r="O45" s="24"/>
      <c r="P45" s="24"/>
      <c r="Q45" s="25"/>
      <c r="R45" s="25"/>
      <c r="S45" s="25"/>
      <c r="T45" s="26"/>
      <c r="U45" s="69" t="s">
        <v>131</v>
      </c>
      <c r="V45" s="66" t="s">
        <v>18</v>
      </c>
      <c r="W45" s="71" t="s">
        <v>16</v>
      </c>
      <c r="X45" s="66" t="s">
        <v>110</v>
      </c>
      <c r="Y45" s="67">
        <v>92</v>
      </c>
      <c r="Z45" s="68">
        <v>7.48</v>
      </c>
      <c r="AA45" s="68">
        <v>3.07</v>
      </c>
      <c r="AB45" s="27"/>
      <c r="AC45" s="66"/>
      <c r="AD45" s="69" t="s">
        <v>350</v>
      </c>
      <c r="AE45" s="28">
        <f t="shared" si="0"/>
        <v>31984</v>
      </c>
      <c r="AF45" s="66" t="s">
        <v>110</v>
      </c>
      <c r="AG45" s="26" t="s">
        <v>98</v>
      </c>
      <c r="AH45" s="29" t="str">
        <f t="shared" si="1"/>
        <v>Đặng Thị Ánh Tuyết</v>
      </c>
      <c r="AI45" s="70" t="s">
        <v>351</v>
      </c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</row>
    <row r="46" spans="1:256" s="31" customFormat="1" ht="33" customHeight="1" x14ac:dyDescent="0.25">
      <c r="A46" s="19" t="s">
        <v>74</v>
      </c>
      <c r="B46" s="64" t="s">
        <v>352</v>
      </c>
      <c r="C46" s="70" t="s">
        <v>353</v>
      </c>
      <c r="D46" s="66" t="s">
        <v>354</v>
      </c>
      <c r="E46" s="57" t="s">
        <v>355</v>
      </c>
      <c r="F46" s="66" t="s">
        <v>18</v>
      </c>
      <c r="G46" s="66" t="s">
        <v>158</v>
      </c>
      <c r="H46" s="20" t="s">
        <v>29</v>
      </c>
      <c r="I46" s="32" t="s">
        <v>28</v>
      </c>
      <c r="J46" s="21" t="s">
        <v>43</v>
      </c>
      <c r="K46" s="66" t="s">
        <v>23</v>
      </c>
      <c r="L46" s="22" t="s">
        <v>356</v>
      </c>
      <c r="M46" s="23" t="s">
        <v>357</v>
      </c>
      <c r="N46" s="24"/>
      <c r="O46" s="24"/>
      <c r="P46" s="24"/>
      <c r="Q46" s="25"/>
      <c r="R46" s="25"/>
      <c r="S46" s="25"/>
      <c r="T46" s="26"/>
      <c r="U46" s="57" t="s">
        <v>355</v>
      </c>
      <c r="V46" s="66" t="s">
        <v>18</v>
      </c>
      <c r="W46" s="66" t="s">
        <v>158</v>
      </c>
      <c r="X46" s="66" t="s">
        <v>118</v>
      </c>
      <c r="Y46" s="67">
        <v>92</v>
      </c>
      <c r="Z46" s="68">
        <v>7.43</v>
      </c>
      <c r="AA46" s="68">
        <v>3.05</v>
      </c>
      <c r="AB46" s="27"/>
      <c r="AC46" s="66"/>
      <c r="AD46" s="69" t="s">
        <v>358</v>
      </c>
      <c r="AE46" s="28">
        <f t="shared" si="0"/>
        <v>32465</v>
      </c>
      <c r="AF46" s="66" t="s">
        <v>118</v>
      </c>
      <c r="AG46" s="26" t="s">
        <v>98</v>
      </c>
      <c r="AH46" s="29" t="str">
        <f t="shared" si="1"/>
        <v>Dương Thị Nội</v>
      </c>
      <c r="AI46" s="70" t="s">
        <v>359</v>
      </c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</row>
    <row r="47" spans="1:256" s="31" customFormat="1" ht="33" customHeight="1" x14ac:dyDescent="0.25">
      <c r="A47" s="19" t="s">
        <v>75</v>
      </c>
      <c r="B47" s="61" t="s">
        <v>360</v>
      </c>
      <c r="C47" s="70" t="s">
        <v>361</v>
      </c>
      <c r="D47" s="66" t="s">
        <v>362</v>
      </c>
      <c r="E47" s="69" t="s">
        <v>363</v>
      </c>
      <c r="F47" s="66" t="s">
        <v>18</v>
      </c>
      <c r="G47" s="71" t="s">
        <v>158</v>
      </c>
      <c r="H47" s="20" t="s">
        <v>29</v>
      </c>
      <c r="I47" s="32" t="s">
        <v>28</v>
      </c>
      <c r="J47" s="21" t="s">
        <v>43</v>
      </c>
      <c r="K47" s="66" t="s">
        <v>23</v>
      </c>
      <c r="L47" s="22" t="s">
        <v>364</v>
      </c>
      <c r="M47" s="23" t="s">
        <v>365</v>
      </c>
      <c r="N47" s="24"/>
      <c r="O47" s="24"/>
      <c r="P47" s="24"/>
      <c r="Q47" s="25"/>
      <c r="R47" s="25"/>
      <c r="S47" s="25"/>
      <c r="T47" s="26"/>
      <c r="U47" s="69" t="s">
        <v>363</v>
      </c>
      <c r="V47" s="66" t="s">
        <v>18</v>
      </c>
      <c r="W47" s="71" t="s">
        <v>158</v>
      </c>
      <c r="X47" s="66" t="s">
        <v>110</v>
      </c>
      <c r="Y47" s="67">
        <v>92</v>
      </c>
      <c r="Z47" s="68">
        <v>7.45</v>
      </c>
      <c r="AA47" s="68">
        <v>3.05</v>
      </c>
      <c r="AB47" s="27"/>
      <c r="AC47" s="66"/>
      <c r="AD47" s="69" t="s">
        <v>366</v>
      </c>
      <c r="AE47" s="28">
        <f t="shared" si="0"/>
        <v>32738</v>
      </c>
      <c r="AF47" s="66" t="s">
        <v>110</v>
      </c>
      <c r="AG47" s="26" t="s">
        <v>98</v>
      </c>
      <c r="AH47" s="29" t="str">
        <f t="shared" si="1"/>
        <v>Lại Thị Hoa Phượng</v>
      </c>
      <c r="AI47" s="70" t="s">
        <v>367</v>
      </c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</row>
    <row r="48" spans="1:256" s="31" customFormat="1" ht="33" customHeight="1" x14ac:dyDescent="0.25">
      <c r="A48" s="19" t="s">
        <v>76</v>
      </c>
      <c r="B48" s="61" t="s">
        <v>368</v>
      </c>
      <c r="C48" s="70" t="s">
        <v>25</v>
      </c>
      <c r="D48" s="66" t="s">
        <v>369</v>
      </c>
      <c r="E48" s="69" t="s">
        <v>131</v>
      </c>
      <c r="F48" s="66" t="s">
        <v>18</v>
      </c>
      <c r="G48" s="71" t="s">
        <v>16</v>
      </c>
      <c r="H48" s="20" t="s">
        <v>29</v>
      </c>
      <c r="I48" s="32" t="s">
        <v>28</v>
      </c>
      <c r="J48" s="21" t="s">
        <v>43</v>
      </c>
      <c r="K48" s="66" t="s">
        <v>23</v>
      </c>
      <c r="L48" s="22" t="s">
        <v>370</v>
      </c>
      <c r="M48" s="23" t="s">
        <v>371</v>
      </c>
      <c r="N48" s="24"/>
      <c r="O48" s="24"/>
      <c r="P48" s="24"/>
      <c r="Q48" s="25"/>
      <c r="R48" s="25"/>
      <c r="S48" s="25"/>
      <c r="T48" s="26"/>
      <c r="U48" s="69" t="s">
        <v>131</v>
      </c>
      <c r="V48" s="66" t="s">
        <v>18</v>
      </c>
      <c r="W48" s="71" t="s">
        <v>16</v>
      </c>
      <c r="X48" s="66" t="s">
        <v>110</v>
      </c>
      <c r="Y48" s="67">
        <v>92</v>
      </c>
      <c r="Z48" s="68">
        <v>7.44</v>
      </c>
      <c r="AA48" s="68">
        <v>3.04</v>
      </c>
      <c r="AB48" s="27"/>
      <c r="AC48" s="66"/>
      <c r="AD48" s="69" t="s">
        <v>372</v>
      </c>
      <c r="AE48" s="28">
        <f t="shared" si="0"/>
        <v>33196</v>
      </c>
      <c r="AF48" s="66" t="s">
        <v>110</v>
      </c>
      <c r="AG48" s="26" t="s">
        <v>98</v>
      </c>
      <c r="AH48" s="29" t="str">
        <f t="shared" si="1"/>
        <v>Nịnh Thị Tuấn Anh</v>
      </c>
      <c r="AI48" s="70" t="s">
        <v>373</v>
      </c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</row>
    <row r="49" spans="1:256" s="31" customFormat="1" ht="33" customHeight="1" x14ac:dyDescent="0.25">
      <c r="A49" s="19" t="s">
        <v>77</v>
      </c>
      <c r="B49" s="61" t="s">
        <v>374</v>
      </c>
      <c r="C49" s="70" t="s">
        <v>375</v>
      </c>
      <c r="D49" s="66" t="s">
        <v>376</v>
      </c>
      <c r="E49" s="69" t="s">
        <v>131</v>
      </c>
      <c r="F49" s="66" t="s">
        <v>21</v>
      </c>
      <c r="G49" s="71" t="s">
        <v>16</v>
      </c>
      <c r="H49" s="20" t="s">
        <v>29</v>
      </c>
      <c r="I49" s="32" t="s">
        <v>28</v>
      </c>
      <c r="J49" s="21" t="s">
        <v>43</v>
      </c>
      <c r="K49" s="66" t="s">
        <v>23</v>
      </c>
      <c r="L49" s="22" t="s">
        <v>377</v>
      </c>
      <c r="M49" s="23" t="s">
        <v>378</v>
      </c>
      <c r="N49" s="24"/>
      <c r="O49" s="24"/>
      <c r="P49" s="24"/>
      <c r="Q49" s="25"/>
      <c r="R49" s="25"/>
      <c r="S49" s="25"/>
      <c r="T49" s="26"/>
      <c r="U49" s="69" t="s">
        <v>131</v>
      </c>
      <c r="V49" s="66" t="s">
        <v>21</v>
      </c>
      <c r="W49" s="71" t="s">
        <v>16</v>
      </c>
      <c r="X49" s="66" t="s">
        <v>110</v>
      </c>
      <c r="Y49" s="67">
        <v>92</v>
      </c>
      <c r="Z49" s="68">
        <v>7.43</v>
      </c>
      <c r="AA49" s="68">
        <v>3.04</v>
      </c>
      <c r="AB49" s="27"/>
      <c r="AC49" s="66"/>
      <c r="AD49" s="69" t="s">
        <v>379</v>
      </c>
      <c r="AE49" s="28">
        <f t="shared" si="0"/>
        <v>31855</v>
      </c>
      <c r="AF49" s="66" t="s">
        <v>110</v>
      </c>
      <c r="AG49" s="26" t="s">
        <v>98</v>
      </c>
      <c r="AH49" s="29" t="str">
        <f t="shared" si="1"/>
        <v>Trần Trung Dũng</v>
      </c>
      <c r="AI49" s="70" t="s">
        <v>380</v>
      </c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</row>
    <row r="50" spans="1:256" s="31" customFormat="1" ht="33" customHeight="1" x14ac:dyDescent="0.25">
      <c r="A50" s="19" t="s">
        <v>78</v>
      </c>
      <c r="B50" s="61" t="s">
        <v>234</v>
      </c>
      <c r="C50" s="70" t="s">
        <v>381</v>
      </c>
      <c r="D50" s="66" t="s">
        <v>382</v>
      </c>
      <c r="E50" s="69" t="s">
        <v>383</v>
      </c>
      <c r="F50" s="66" t="s">
        <v>18</v>
      </c>
      <c r="G50" s="71" t="s">
        <v>16</v>
      </c>
      <c r="H50" s="20" t="s">
        <v>29</v>
      </c>
      <c r="I50" s="32" t="s">
        <v>28</v>
      </c>
      <c r="J50" s="33" t="s">
        <v>43</v>
      </c>
      <c r="K50" s="66" t="s">
        <v>23</v>
      </c>
      <c r="L50" s="22" t="s">
        <v>384</v>
      </c>
      <c r="M50" s="23" t="s">
        <v>385</v>
      </c>
      <c r="N50" s="24"/>
      <c r="O50" s="24"/>
      <c r="P50" s="24"/>
      <c r="Q50" s="25"/>
      <c r="R50" s="25"/>
      <c r="S50" s="25"/>
      <c r="T50" s="26"/>
      <c r="U50" s="69" t="s">
        <v>383</v>
      </c>
      <c r="V50" s="66" t="s">
        <v>18</v>
      </c>
      <c r="W50" s="71" t="s">
        <v>16</v>
      </c>
      <c r="X50" s="66" t="s">
        <v>110</v>
      </c>
      <c r="Y50" s="67">
        <v>92</v>
      </c>
      <c r="Z50" s="68">
        <v>7.43</v>
      </c>
      <c r="AA50" s="68">
        <v>3.04</v>
      </c>
      <c r="AB50" s="27"/>
      <c r="AC50" s="66"/>
      <c r="AD50" s="69" t="s">
        <v>386</v>
      </c>
      <c r="AE50" s="28">
        <f t="shared" si="0"/>
        <v>33258</v>
      </c>
      <c r="AF50" s="66" t="s">
        <v>110</v>
      </c>
      <c r="AG50" s="26" t="s">
        <v>98</v>
      </c>
      <c r="AH50" s="29" t="str">
        <f t="shared" si="1"/>
        <v>Hà Thị Thanh</v>
      </c>
      <c r="AI50" s="70" t="s">
        <v>387</v>
      </c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</row>
    <row r="51" spans="1:256" s="31" customFormat="1" ht="33" customHeight="1" x14ac:dyDescent="0.25">
      <c r="A51" s="19" t="s">
        <v>79</v>
      </c>
      <c r="B51" s="64" t="s">
        <v>388</v>
      </c>
      <c r="C51" s="70" t="s">
        <v>389</v>
      </c>
      <c r="D51" s="72" t="s">
        <v>390</v>
      </c>
      <c r="E51" s="69" t="s">
        <v>391</v>
      </c>
      <c r="F51" s="66" t="s">
        <v>21</v>
      </c>
      <c r="G51" s="66" t="s">
        <v>16</v>
      </c>
      <c r="H51" s="20" t="s">
        <v>29</v>
      </c>
      <c r="I51" s="32" t="s">
        <v>28</v>
      </c>
      <c r="J51" s="21" t="s">
        <v>43</v>
      </c>
      <c r="K51" s="66" t="s">
        <v>23</v>
      </c>
      <c r="L51" s="22" t="s">
        <v>392</v>
      </c>
      <c r="M51" s="23" t="s">
        <v>393</v>
      </c>
      <c r="N51" s="24"/>
      <c r="O51" s="24"/>
      <c r="P51" s="24"/>
      <c r="Q51" s="25"/>
      <c r="R51" s="25"/>
      <c r="S51" s="25"/>
      <c r="T51" s="26"/>
      <c r="U51" s="69" t="s">
        <v>391</v>
      </c>
      <c r="V51" s="66" t="s">
        <v>21</v>
      </c>
      <c r="W51" s="66" t="s">
        <v>16</v>
      </c>
      <c r="X51" s="66" t="s">
        <v>118</v>
      </c>
      <c r="Y51" s="67">
        <v>92</v>
      </c>
      <c r="Z51" s="68">
        <v>7.46</v>
      </c>
      <c r="AA51" s="68">
        <v>3.03</v>
      </c>
      <c r="AB51" s="27"/>
      <c r="AC51" s="66"/>
      <c r="AD51" s="69" t="s">
        <v>394</v>
      </c>
      <c r="AE51" s="28">
        <f t="shared" si="0"/>
        <v>33120</v>
      </c>
      <c r="AF51" s="66" t="s">
        <v>118</v>
      </c>
      <c r="AG51" s="26" t="s">
        <v>98</v>
      </c>
      <c r="AH51" s="29" t="str">
        <f t="shared" si="1"/>
        <v>Đỗ Văn Chí</v>
      </c>
      <c r="AI51" s="70" t="s">
        <v>395</v>
      </c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  <c r="IV51" s="30"/>
    </row>
    <row r="52" spans="1:256" s="31" customFormat="1" ht="33" customHeight="1" x14ac:dyDescent="0.25">
      <c r="A52" s="19" t="s">
        <v>80</v>
      </c>
      <c r="B52" s="64" t="s">
        <v>396</v>
      </c>
      <c r="C52" s="70" t="s">
        <v>397</v>
      </c>
      <c r="D52" s="72" t="s">
        <v>398</v>
      </c>
      <c r="E52" s="69" t="s">
        <v>399</v>
      </c>
      <c r="F52" s="66" t="s">
        <v>21</v>
      </c>
      <c r="G52" s="66" t="s">
        <v>16</v>
      </c>
      <c r="H52" s="20" t="s">
        <v>29</v>
      </c>
      <c r="I52" s="32" t="s">
        <v>28</v>
      </c>
      <c r="J52" s="21" t="s">
        <v>43</v>
      </c>
      <c r="K52" s="66" t="s">
        <v>23</v>
      </c>
      <c r="L52" s="22" t="s">
        <v>400</v>
      </c>
      <c r="M52" s="23" t="s">
        <v>401</v>
      </c>
      <c r="N52" s="24"/>
      <c r="O52" s="24"/>
      <c r="P52" s="24"/>
      <c r="Q52" s="25"/>
      <c r="R52" s="25"/>
      <c r="S52" s="25"/>
      <c r="T52" s="26"/>
      <c r="U52" s="69" t="s">
        <v>399</v>
      </c>
      <c r="V52" s="66" t="s">
        <v>21</v>
      </c>
      <c r="W52" s="66" t="s">
        <v>16</v>
      </c>
      <c r="X52" s="66" t="s">
        <v>118</v>
      </c>
      <c r="Y52" s="67">
        <v>92</v>
      </c>
      <c r="Z52" s="68">
        <v>7.46</v>
      </c>
      <c r="AA52" s="68">
        <v>3.03</v>
      </c>
      <c r="AB52" s="27"/>
      <c r="AC52" s="66"/>
      <c r="AD52" s="69" t="s">
        <v>402</v>
      </c>
      <c r="AE52" s="28">
        <f t="shared" si="0"/>
        <v>31510</v>
      </c>
      <c r="AF52" s="66" t="s">
        <v>118</v>
      </c>
      <c r="AG52" s="26" t="s">
        <v>98</v>
      </c>
      <c r="AH52" s="29" t="str">
        <f t="shared" si="1"/>
        <v>Ninh Văn Tiệp</v>
      </c>
      <c r="AI52" s="70" t="s">
        <v>403</v>
      </c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30"/>
    </row>
    <row r="53" spans="1:256" s="31" customFormat="1" ht="33" customHeight="1" x14ac:dyDescent="0.25">
      <c r="A53" s="19" t="s">
        <v>81</v>
      </c>
      <c r="B53" s="64" t="s">
        <v>404</v>
      </c>
      <c r="C53" s="70" t="s">
        <v>36</v>
      </c>
      <c r="D53" s="73">
        <v>36079</v>
      </c>
      <c r="E53" s="69" t="s">
        <v>405</v>
      </c>
      <c r="F53" s="66" t="s">
        <v>18</v>
      </c>
      <c r="G53" s="66" t="s">
        <v>16</v>
      </c>
      <c r="H53" s="20" t="s">
        <v>29</v>
      </c>
      <c r="I53" s="32" t="s">
        <v>28</v>
      </c>
      <c r="J53" s="21" t="s">
        <v>43</v>
      </c>
      <c r="K53" s="66" t="s">
        <v>23</v>
      </c>
      <c r="L53" s="22" t="s">
        <v>406</v>
      </c>
      <c r="M53" s="23" t="s">
        <v>407</v>
      </c>
      <c r="N53" s="24"/>
      <c r="O53" s="24"/>
      <c r="P53" s="24"/>
      <c r="Q53" s="25"/>
      <c r="R53" s="25"/>
      <c r="S53" s="25"/>
      <c r="T53" s="26"/>
      <c r="U53" s="69" t="s">
        <v>405</v>
      </c>
      <c r="V53" s="66" t="s">
        <v>18</v>
      </c>
      <c r="W53" s="66" t="s">
        <v>16</v>
      </c>
      <c r="X53" s="66" t="s">
        <v>118</v>
      </c>
      <c r="Y53" s="67">
        <v>92</v>
      </c>
      <c r="Z53" s="68">
        <v>7.37</v>
      </c>
      <c r="AA53" s="68">
        <v>3</v>
      </c>
      <c r="AB53" s="27"/>
      <c r="AC53" s="66"/>
      <c r="AD53" s="69" t="s">
        <v>408</v>
      </c>
      <c r="AE53" s="28">
        <f t="shared" si="0"/>
        <v>36079</v>
      </c>
      <c r="AF53" s="66" t="s">
        <v>118</v>
      </c>
      <c r="AG53" s="26" t="s">
        <v>98</v>
      </c>
      <c r="AH53" s="29" t="str">
        <f t="shared" si="1"/>
        <v>Thân Thị Thu Hường</v>
      </c>
      <c r="AI53" s="70" t="s">
        <v>409</v>
      </c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30"/>
    </row>
    <row r="54" spans="1:256" s="31" customFormat="1" ht="33" customHeight="1" x14ac:dyDescent="0.25">
      <c r="A54" s="19" t="s">
        <v>82</v>
      </c>
      <c r="B54" s="61" t="s">
        <v>410</v>
      </c>
      <c r="C54" s="70" t="s">
        <v>411</v>
      </c>
      <c r="D54" s="66" t="s">
        <v>412</v>
      </c>
      <c r="E54" s="69" t="s">
        <v>131</v>
      </c>
      <c r="F54" s="66" t="s">
        <v>18</v>
      </c>
      <c r="G54" s="71" t="s">
        <v>16</v>
      </c>
      <c r="H54" s="20" t="s">
        <v>29</v>
      </c>
      <c r="I54" s="32" t="s">
        <v>28</v>
      </c>
      <c r="J54" s="21" t="s">
        <v>43</v>
      </c>
      <c r="K54" s="66" t="s">
        <v>23</v>
      </c>
      <c r="L54" s="22" t="s">
        <v>413</v>
      </c>
      <c r="M54" s="23" t="s">
        <v>414</v>
      </c>
      <c r="N54" s="24"/>
      <c r="O54" s="24"/>
      <c r="P54" s="24"/>
      <c r="Q54" s="25"/>
      <c r="R54" s="25"/>
      <c r="S54" s="25"/>
      <c r="T54" s="26"/>
      <c r="U54" s="69" t="s">
        <v>131</v>
      </c>
      <c r="V54" s="66" t="s">
        <v>18</v>
      </c>
      <c r="W54" s="71" t="s">
        <v>16</v>
      </c>
      <c r="X54" s="66" t="s">
        <v>110</v>
      </c>
      <c r="Y54" s="67">
        <v>92</v>
      </c>
      <c r="Z54" s="68">
        <v>7.34</v>
      </c>
      <c r="AA54" s="68">
        <v>3</v>
      </c>
      <c r="AB54" s="27"/>
      <c r="AC54" s="66"/>
      <c r="AD54" s="69" t="s">
        <v>415</v>
      </c>
      <c r="AE54" s="28">
        <f t="shared" si="0"/>
        <v>34599</v>
      </c>
      <c r="AF54" s="66" t="s">
        <v>110</v>
      </c>
      <c r="AG54" s="26" t="s">
        <v>98</v>
      </c>
      <c r="AH54" s="29" t="str">
        <f t="shared" si="1"/>
        <v>Vũ Kim Ngọc</v>
      </c>
      <c r="AI54" s="70" t="s">
        <v>416</v>
      </c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  <c r="IV54" s="30"/>
    </row>
    <row r="55" spans="1:256" s="59" customFormat="1" ht="33" customHeight="1" x14ac:dyDescent="0.25">
      <c r="A55" s="19" t="s">
        <v>83</v>
      </c>
      <c r="B55" s="61" t="s">
        <v>37</v>
      </c>
      <c r="C55" s="70" t="s">
        <v>417</v>
      </c>
      <c r="D55" s="66" t="s">
        <v>418</v>
      </c>
      <c r="E55" s="69" t="s">
        <v>107</v>
      </c>
      <c r="F55" s="66" t="s">
        <v>18</v>
      </c>
      <c r="G55" s="71" t="s">
        <v>16</v>
      </c>
      <c r="H55" s="20" t="s">
        <v>29</v>
      </c>
      <c r="I55" s="32" t="s">
        <v>28</v>
      </c>
      <c r="J55" s="21" t="s">
        <v>43</v>
      </c>
      <c r="K55" s="66" t="s">
        <v>23</v>
      </c>
      <c r="L55" s="22" t="s">
        <v>419</v>
      </c>
      <c r="M55" s="23" t="s">
        <v>420</v>
      </c>
      <c r="N55" s="24"/>
      <c r="O55" s="24"/>
      <c r="P55" s="24"/>
      <c r="Q55" s="25"/>
      <c r="R55" s="25"/>
      <c r="S55" s="25"/>
      <c r="T55" s="26"/>
      <c r="U55" s="69" t="s">
        <v>107</v>
      </c>
      <c r="V55" s="66" t="s">
        <v>18</v>
      </c>
      <c r="W55" s="71" t="s">
        <v>16</v>
      </c>
      <c r="X55" s="66" t="s">
        <v>110</v>
      </c>
      <c r="Y55" s="67">
        <v>92</v>
      </c>
      <c r="Z55" s="68">
        <v>7.48</v>
      </c>
      <c r="AA55" s="68">
        <v>3</v>
      </c>
      <c r="AB55" s="55"/>
      <c r="AC55" s="66"/>
      <c r="AD55" s="69" t="s">
        <v>421</v>
      </c>
      <c r="AE55" s="28">
        <f t="shared" si="0"/>
        <v>31705</v>
      </c>
      <c r="AF55" s="66" t="s">
        <v>110</v>
      </c>
      <c r="AG55" s="26" t="s">
        <v>98</v>
      </c>
      <c r="AH55" s="29" t="str">
        <f t="shared" si="1"/>
        <v>Bùi Thị Thêm</v>
      </c>
      <c r="AI55" s="70" t="s">
        <v>422</v>
      </c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8"/>
      <c r="FK55" s="58"/>
      <c r="FL55" s="58"/>
      <c r="FM55" s="58"/>
      <c r="FN55" s="58"/>
      <c r="FO55" s="58"/>
      <c r="FP55" s="58"/>
      <c r="FQ55" s="58"/>
      <c r="FR55" s="58"/>
      <c r="FS55" s="58"/>
      <c r="FT55" s="58"/>
      <c r="FU55" s="58"/>
      <c r="FV55" s="58"/>
      <c r="FW55" s="58"/>
      <c r="FX55" s="58"/>
      <c r="FY55" s="58"/>
      <c r="FZ55" s="58"/>
      <c r="GA55" s="58"/>
      <c r="GB55" s="58"/>
      <c r="GC55" s="58"/>
      <c r="GD55" s="58"/>
      <c r="GE55" s="58"/>
      <c r="GF55" s="58"/>
      <c r="GG55" s="58"/>
      <c r="GH55" s="58"/>
      <c r="GI55" s="58"/>
      <c r="GJ55" s="58"/>
      <c r="GK55" s="58"/>
      <c r="GL55" s="58"/>
      <c r="GM55" s="58"/>
      <c r="GN55" s="58"/>
      <c r="GO55" s="58"/>
      <c r="GP55" s="58"/>
      <c r="GQ55" s="58"/>
      <c r="GR55" s="58"/>
      <c r="GS55" s="58"/>
      <c r="GT55" s="58"/>
      <c r="GU55" s="58"/>
      <c r="GV55" s="58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8"/>
      <c r="HI55" s="58"/>
      <c r="HJ55" s="58"/>
      <c r="HK55" s="58"/>
      <c r="HL55" s="58"/>
      <c r="HM55" s="58"/>
      <c r="HN55" s="58"/>
      <c r="HO55" s="58"/>
      <c r="HP55" s="58"/>
      <c r="HQ55" s="58"/>
      <c r="HR55" s="58"/>
      <c r="HS55" s="58"/>
      <c r="HT55" s="58"/>
      <c r="HU55" s="58"/>
      <c r="HV55" s="58"/>
      <c r="HW55" s="58"/>
      <c r="HX55" s="58"/>
      <c r="HY55" s="58"/>
      <c r="HZ55" s="58"/>
      <c r="IA55" s="58"/>
      <c r="IB55" s="58"/>
      <c r="IC55" s="58"/>
      <c r="ID55" s="58"/>
      <c r="IE55" s="58"/>
      <c r="IF55" s="58"/>
      <c r="IG55" s="58"/>
      <c r="IH55" s="58"/>
      <c r="II55" s="58"/>
      <c r="IJ55" s="58"/>
      <c r="IK55" s="58"/>
      <c r="IL55" s="58"/>
      <c r="IM55" s="58"/>
      <c r="IN55" s="58"/>
      <c r="IO55" s="58"/>
      <c r="IP55" s="58"/>
      <c r="IQ55" s="58"/>
      <c r="IR55" s="58"/>
      <c r="IS55" s="58"/>
      <c r="IT55" s="58"/>
      <c r="IU55" s="58"/>
      <c r="IV55" s="58"/>
    </row>
    <row r="56" spans="1:256" s="31" customFormat="1" ht="33" customHeight="1" x14ac:dyDescent="0.25">
      <c r="A56" s="19" t="s">
        <v>84</v>
      </c>
      <c r="B56" s="61" t="s">
        <v>423</v>
      </c>
      <c r="C56" s="70" t="s">
        <v>424</v>
      </c>
      <c r="D56" s="66" t="s">
        <v>425</v>
      </c>
      <c r="E56" s="69" t="s">
        <v>426</v>
      </c>
      <c r="F56" s="66" t="s">
        <v>21</v>
      </c>
      <c r="G56" s="71" t="s">
        <v>158</v>
      </c>
      <c r="H56" s="20" t="s">
        <v>29</v>
      </c>
      <c r="I56" s="32" t="s">
        <v>28</v>
      </c>
      <c r="J56" s="21" t="s">
        <v>43</v>
      </c>
      <c r="K56" s="66" t="s">
        <v>23</v>
      </c>
      <c r="L56" s="22" t="s">
        <v>427</v>
      </c>
      <c r="M56" s="23" t="s">
        <v>428</v>
      </c>
      <c r="N56" s="24"/>
      <c r="O56" s="24"/>
      <c r="P56" s="24"/>
      <c r="Q56" s="25"/>
      <c r="R56" s="25"/>
      <c r="S56" s="25"/>
      <c r="T56" s="26"/>
      <c r="U56" s="69" t="s">
        <v>426</v>
      </c>
      <c r="V56" s="66" t="s">
        <v>21</v>
      </c>
      <c r="W56" s="71" t="s">
        <v>158</v>
      </c>
      <c r="X56" s="66" t="s">
        <v>110</v>
      </c>
      <c r="Y56" s="67">
        <v>92</v>
      </c>
      <c r="Z56" s="68">
        <v>7.32</v>
      </c>
      <c r="AA56" s="68">
        <v>2.99</v>
      </c>
      <c r="AB56" s="27"/>
      <c r="AC56" s="66"/>
      <c r="AD56" s="69" t="s">
        <v>429</v>
      </c>
      <c r="AE56" s="28">
        <f t="shared" si="0"/>
        <v>33217</v>
      </c>
      <c r="AF56" s="66" t="s">
        <v>110</v>
      </c>
      <c r="AG56" s="26" t="s">
        <v>98</v>
      </c>
      <c r="AH56" s="29" t="str">
        <f t="shared" si="1"/>
        <v>Nguyễn Văn Thuyết</v>
      </c>
      <c r="AI56" s="70" t="s">
        <v>430</v>
      </c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30"/>
    </row>
    <row r="57" spans="1:256" s="31" customFormat="1" ht="33" customHeight="1" x14ac:dyDescent="0.25">
      <c r="A57" s="19" t="s">
        <v>653</v>
      </c>
      <c r="B57" s="61" t="s">
        <v>431</v>
      </c>
      <c r="C57" s="70" t="s">
        <v>138</v>
      </c>
      <c r="D57" s="66" t="s">
        <v>432</v>
      </c>
      <c r="E57" s="69" t="s">
        <v>131</v>
      </c>
      <c r="F57" s="66" t="s">
        <v>18</v>
      </c>
      <c r="G57" s="71" t="s">
        <v>158</v>
      </c>
      <c r="H57" s="20" t="s">
        <v>29</v>
      </c>
      <c r="I57" s="32" t="s">
        <v>28</v>
      </c>
      <c r="J57" s="21" t="s">
        <v>43</v>
      </c>
      <c r="K57" s="66" t="s">
        <v>23</v>
      </c>
      <c r="L57" s="22" t="s">
        <v>433</v>
      </c>
      <c r="M57" s="23" t="s">
        <v>434</v>
      </c>
      <c r="N57" s="24"/>
      <c r="O57" s="24"/>
      <c r="P57" s="24"/>
      <c r="Q57" s="25"/>
      <c r="R57" s="25"/>
      <c r="S57" s="25"/>
      <c r="T57" s="26"/>
      <c r="U57" s="69" t="s">
        <v>131</v>
      </c>
      <c r="V57" s="66" t="s">
        <v>18</v>
      </c>
      <c r="W57" s="71" t="s">
        <v>158</v>
      </c>
      <c r="X57" s="66" t="s">
        <v>110</v>
      </c>
      <c r="Y57" s="67">
        <v>92</v>
      </c>
      <c r="Z57" s="68">
        <v>7.29</v>
      </c>
      <c r="AA57" s="68">
        <v>2.98</v>
      </c>
      <c r="AB57" s="27"/>
      <c r="AC57" s="66"/>
      <c r="AD57" s="69" t="s">
        <v>435</v>
      </c>
      <c r="AE57" s="28">
        <f t="shared" si="0"/>
        <v>29959</v>
      </c>
      <c r="AF57" s="66" t="s">
        <v>110</v>
      </c>
      <c r="AG57" s="26" t="s">
        <v>98</v>
      </c>
      <c r="AH57" s="29" t="str">
        <f t="shared" si="1"/>
        <v>Lương Thị Bích Liên</v>
      </c>
      <c r="AI57" s="70" t="s">
        <v>436</v>
      </c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  <c r="IV57" s="30"/>
    </row>
    <row r="58" spans="1:256" s="31" customFormat="1" ht="33" customHeight="1" x14ac:dyDescent="0.25">
      <c r="A58" s="19" t="s">
        <v>654</v>
      </c>
      <c r="B58" s="61" t="s">
        <v>437</v>
      </c>
      <c r="C58" s="70" t="s">
        <v>172</v>
      </c>
      <c r="D58" s="66" t="s">
        <v>438</v>
      </c>
      <c r="E58" s="69" t="s">
        <v>439</v>
      </c>
      <c r="F58" s="66" t="s">
        <v>18</v>
      </c>
      <c r="G58" s="71" t="s">
        <v>16</v>
      </c>
      <c r="H58" s="20" t="s">
        <v>29</v>
      </c>
      <c r="I58" s="32" t="s">
        <v>28</v>
      </c>
      <c r="J58" s="21" t="s">
        <v>43</v>
      </c>
      <c r="K58" s="66" t="s">
        <v>23</v>
      </c>
      <c r="L58" s="22" t="s">
        <v>440</v>
      </c>
      <c r="M58" s="23" t="s">
        <v>441</v>
      </c>
      <c r="N58" s="24"/>
      <c r="O58" s="24"/>
      <c r="P58" s="24"/>
      <c r="Q58" s="25"/>
      <c r="R58" s="25"/>
      <c r="S58" s="25"/>
      <c r="T58" s="26"/>
      <c r="U58" s="69" t="s">
        <v>439</v>
      </c>
      <c r="V58" s="66" t="s">
        <v>18</v>
      </c>
      <c r="W58" s="71" t="s">
        <v>16</v>
      </c>
      <c r="X58" s="66" t="s">
        <v>110</v>
      </c>
      <c r="Y58" s="67">
        <v>92</v>
      </c>
      <c r="Z58" s="68">
        <v>7.33</v>
      </c>
      <c r="AA58" s="68">
        <v>2.98</v>
      </c>
      <c r="AB58" s="27"/>
      <c r="AC58" s="66"/>
      <c r="AD58" s="69" t="s">
        <v>442</v>
      </c>
      <c r="AE58" s="28">
        <f t="shared" si="0"/>
        <v>32497</v>
      </c>
      <c r="AF58" s="66" t="s">
        <v>110</v>
      </c>
      <c r="AG58" s="26" t="s">
        <v>98</v>
      </c>
      <c r="AH58" s="29" t="str">
        <f t="shared" si="1"/>
        <v>Đinh Thị Phương Thúy</v>
      </c>
      <c r="AI58" s="70" t="s">
        <v>443</v>
      </c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30"/>
    </row>
    <row r="59" spans="1:256" s="31" customFormat="1" ht="33" customHeight="1" x14ac:dyDescent="0.25">
      <c r="A59" s="19" t="s">
        <v>655</v>
      </c>
      <c r="B59" s="61" t="s">
        <v>444</v>
      </c>
      <c r="C59" s="70" t="s">
        <v>35</v>
      </c>
      <c r="D59" s="66" t="s">
        <v>445</v>
      </c>
      <c r="E59" s="69" t="s">
        <v>446</v>
      </c>
      <c r="F59" s="66" t="s">
        <v>18</v>
      </c>
      <c r="G59" s="71" t="s">
        <v>158</v>
      </c>
      <c r="H59" s="20" t="s">
        <v>29</v>
      </c>
      <c r="I59" s="32" t="s">
        <v>28</v>
      </c>
      <c r="J59" s="21" t="s">
        <v>43</v>
      </c>
      <c r="K59" s="66" t="s">
        <v>23</v>
      </c>
      <c r="L59" s="22" t="s">
        <v>447</v>
      </c>
      <c r="M59" s="23" t="s">
        <v>448</v>
      </c>
      <c r="N59" s="24"/>
      <c r="O59" s="24"/>
      <c r="P59" s="24"/>
      <c r="Q59" s="25"/>
      <c r="R59" s="25"/>
      <c r="S59" s="25"/>
      <c r="T59" s="26"/>
      <c r="U59" s="69" t="s">
        <v>446</v>
      </c>
      <c r="V59" s="66" t="s">
        <v>18</v>
      </c>
      <c r="W59" s="71" t="s">
        <v>158</v>
      </c>
      <c r="X59" s="66" t="s">
        <v>110</v>
      </c>
      <c r="Y59" s="67">
        <v>92</v>
      </c>
      <c r="Z59" s="68">
        <v>7.39</v>
      </c>
      <c r="AA59" s="68">
        <v>2.98</v>
      </c>
      <c r="AB59" s="27"/>
      <c r="AC59" s="66"/>
      <c r="AD59" s="69" t="s">
        <v>449</v>
      </c>
      <c r="AE59" s="28">
        <f t="shared" si="0"/>
        <v>29026</v>
      </c>
      <c r="AF59" s="66" t="s">
        <v>110</v>
      </c>
      <c r="AG59" s="26" t="s">
        <v>98</v>
      </c>
      <c r="AH59" s="29" t="str">
        <f t="shared" si="1"/>
        <v>Ma Thị Yến</v>
      </c>
      <c r="AI59" s="70" t="s">
        <v>450</v>
      </c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30"/>
    </row>
    <row r="60" spans="1:256" s="31" customFormat="1" ht="33" customHeight="1" x14ac:dyDescent="0.25">
      <c r="A60" s="19" t="s">
        <v>656</v>
      </c>
      <c r="B60" s="61" t="s">
        <v>451</v>
      </c>
      <c r="C60" s="70" t="s">
        <v>33</v>
      </c>
      <c r="D60" s="66" t="s">
        <v>452</v>
      </c>
      <c r="E60" s="69" t="s">
        <v>453</v>
      </c>
      <c r="F60" s="66" t="s">
        <v>18</v>
      </c>
      <c r="G60" s="71" t="s">
        <v>158</v>
      </c>
      <c r="H60" s="20" t="s">
        <v>29</v>
      </c>
      <c r="I60" s="32" t="s">
        <v>28</v>
      </c>
      <c r="J60" s="21" t="s">
        <v>43</v>
      </c>
      <c r="K60" s="66" t="s">
        <v>23</v>
      </c>
      <c r="L60" s="22" t="s">
        <v>454</v>
      </c>
      <c r="M60" s="23" t="s">
        <v>455</v>
      </c>
      <c r="N60" s="24"/>
      <c r="O60" s="24"/>
      <c r="P60" s="24"/>
      <c r="Q60" s="25"/>
      <c r="R60" s="25"/>
      <c r="S60" s="25"/>
      <c r="T60" s="26"/>
      <c r="U60" s="69" t="s">
        <v>453</v>
      </c>
      <c r="V60" s="66" t="s">
        <v>18</v>
      </c>
      <c r="W60" s="71" t="s">
        <v>158</v>
      </c>
      <c r="X60" s="66" t="s">
        <v>110</v>
      </c>
      <c r="Y60" s="67">
        <v>92</v>
      </c>
      <c r="Z60" s="68">
        <v>7.37</v>
      </c>
      <c r="AA60" s="68">
        <v>2.97</v>
      </c>
      <c r="AB60" s="27"/>
      <c r="AC60" s="66"/>
      <c r="AD60" s="69" t="s">
        <v>456</v>
      </c>
      <c r="AE60" s="28">
        <f t="shared" si="0"/>
        <v>32374</v>
      </c>
      <c r="AF60" s="66" t="s">
        <v>110</v>
      </c>
      <c r="AG60" s="26" t="s">
        <v>98</v>
      </c>
      <c r="AH60" s="29" t="str">
        <f t="shared" si="1"/>
        <v>Sằm Thị Trang</v>
      </c>
      <c r="AI60" s="70" t="s">
        <v>457</v>
      </c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  <c r="IV60" s="30"/>
    </row>
    <row r="61" spans="1:256" s="31" customFormat="1" ht="33" customHeight="1" x14ac:dyDescent="0.25">
      <c r="A61" s="19" t="s">
        <v>657</v>
      </c>
      <c r="B61" s="61" t="s">
        <v>458</v>
      </c>
      <c r="C61" s="70" t="s">
        <v>298</v>
      </c>
      <c r="D61" s="66" t="s">
        <v>459</v>
      </c>
      <c r="E61" s="69" t="s">
        <v>460</v>
      </c>
      <c r="F61" s="66" t="s">
        <v>21</v>
      </c>
      <c r="G61" s="71" t="s">
        <v>158</v>
      </c>
      <c r="H61" s="20" t="s">
        <v>29</v>
      </c>
      <c r="I61" s="32" t="s">
        <v>28</v>
      </c>
      <c r="J61" s="21" t="s">
        <v>43</v>
      </c>
      <c r="K61" s="66" t="s">
        <v>23</v>
      </c>
      <c r="L61" s="22" t="s">
        <v>461</v>
      </c>
      <c r="M61" s="23" t="s">
        <v>462</v>
      </c>
      <c r="N61" s="24"/>
      <c r="O61" s="24"/>
      <c r="P61" s="24"/>
      <c r="Q61" s="25"/>
      <c r="R61" s="25"/>
      <c r="S61" s="25"/>
      <c r="T61" s="26"/>
      <c r="U61" s="69" t="s">
        <v>460</v>
      </c>
      <c r="V61" s="66" t="s">
        <v>21</v>
      </c>
      <c r="W61" s="71" t="s">
        <v>158</v>
      </c>
      <c r="X61" s="66" t="s">
        <v>110</v>
      </c>
      <c r="Y61" s="67">
        <v>92</v>
      </c>
      <c r="Z61" s="68">
        <v>7.34</v>
      </c>
      <c r="AA61" s="68">
        <v>2.97</v>
      </c>
      <c r="AB61" s="27"/>
      <c r="AC61" s="66"/>
      <c r="AD61" s="69" t="s">
        <v>463</v>
      </c>
      <c r="AE61" s="28">
        <f t="shared" si="0"/>
        <v>32970</v>
      </c>
      <c r="AF61" s="66" t="s">
        <v>110</v>
      </c>
      <c r="AG61" s="26" t="s">
        <v>98</v>
      </c>
      <c r="AH61" s="29" t="str">
        <f t="shared" si="1"/>
        <v>Nông Văn Tùng</v>
      </c>
      <c r="AI61" s="70" t="s">
        <v>464</v>
      </c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  <c r="IV61" s="30"/>
    </row>
    <row r="62" spans="1:256" s="31" customFormat="1" ht="33" customHeight="1" x14ac:dyDescent="0.25">
      <c r="A62" s="19" t="s">
        <v>658</v>
      </c>
      <c r="B62" s="64" t="s">
        <v>34</v>
      </c>
      <c r="C62" s="70" t="s">
        <v>465</v>
      </c>
      <c r="D62" s="73">
        <v>31385</v>
      </c>
      <c r="E62" s="57" t="s">
        <v>466</v>
      </c>
      <c r="F62" s="66" t="s">
        <v>18</v>
      </c>
      <c r="G62" s="52" t="s">
        <v>220</v>
      </c>
      <c r="H62" s="20" t="s">
        <v>29</v>
      </c>
      <c r="I62" s="32" t="s">
        <v>28</v>
      </c>
      <c r="J62" s="21" t="s">
        <v>43</v>
      </c>
      <c r="K62" s="66" t="s">
        <v>23</v>
      </c>
      <c r="L62" s="22" t="s">
        <v>467</v>
      </c>
      <c r="M62" s="23" t="s">
        <v>468</v>
      </c>
      <c r="N62" s="24"/>
      <c r="O62" s="24"/>
      <c r="P62" s="24"/>
      <c r="Q62" s="25"/>
      <c r="R62" s="25"/>
      <c r="S62" s="25"/>
      <c r="T62" s="26"/>
      <c r="U62" s="57" t="s">
        <v>466</v>
      </c>
      <c r="V62" s="66" t="s">
        <v>18</v>
      </c>
      <c r="W62" s="52" t="s">
        <v>220</v>
      </c>
      <c r="X62" s="66" t="s">
        <v>118</v>
      </c>
      <c r="Y62" s="67">
        <v>92</v>
      </c>
      <c r="Z62" s="68">
        <v>7.28</v>
      </c>
      <c r="AA62" s="68">
        <v>2.96</v>
      </c>
      <c r="AB62" s="27"/>
      <c r="AC62" s="66"/>
      <c r="AD62" s="69" t="s">
        <v>469</v>
      </c>
      <c r="AE62" s="28">
        <f t="shared" si="0"/>
        <v>31385</v>
      </c>
      <c r="AF62" s="66" t="s">
        <v>118</v>
      </c>
      <c r="AG62" s="26" t="s">
        <v>98</v>
      </c>
      <c r="AH62" s="29" t="str">
        <f t="shared" si="1"/>
        <v>Vũ Thị Thoan</v>
      </c>
      <c r="AI62" s="70" t="s">
        <v>470</v>
      </c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  <c r="IV62" s="30"/>
    </row>
    <row r="63" spans="1:256" s="31" customFormat="1" ht="33" customHeight="1" x14ac:dyDescent="0.25">
      <c r="A63" s="19" t="s">
        <v>659</v>
      </c>
      <c r="B63" s="61" t="s">
        <v>471</v>
      </c>
      <c r="C63" s="70" t="s">
        <v>472</v>
      </c>
      <c r="D63" s="66" t="s">
        <v>473</v>
      </c>
      <c r="E63" s="69" t="s">
        <v>474</v>
      </c>
      <c r="F63" s="66" t="s">
        <v>18</v>
      </c>
      <c r="G63" s="71" t="s">
        <v>16</v>
      </c>
      <c r="H63" s="20" t="s">
        <v>29</v>
      </c>
      <c r="I63" s="32" t="s">
        <v>28</v>
      </c>
      <c r="J63" s="33" t="s">
        <v>43</v>
      </c>
      <c r="K63" s="66" t="s">
        <v>23</v>
      </c>
      <c r="L63" s="22" t="s">
        <v>475</v>
      </c>
      <c r="M63" s="23" t="s">
        <v>476</v>
      </c>
      <c r="N63" s="24"/>
      <c r="O63" s="24"/>
      <c r="P63" s="24"/>
      <c r="Q63" s="25"/>
      <c r="R63" s="25"/>
      <c r="S63" s="25"/>
      <c r="T63" s="26"/>
      <c r="U63" s="69" t="s">
        <v>474</v>
      </c>
      <c r="V63" s="66" t="s">
        <v>18</v>
      </c>
      <c r="W63" s="71" t="s">
        <v>16</v>
      </c>
      <c r="X63" s="66" t="s">
        <v>110</v>
      </c>
      <c r="Y63" s="67">
        <v>92</v>
      </c>
      <c r="Z63" s="68">
        <v>7.28</v>
      </c>
      <c r="AA63" s="68">
        <v>2.96</v>
      </c>
      <c r="AB63" s="27"/>
      <c r="AC63" s="66"/>
      <c r="AD63" s="69" t="s">
        <v>477</v>
      </c>
      <c r="AE63" s="28">
        <f t="shared" si="0"/>
        <v>33613</v>
      </c>
      <c r="AF63" s="66" t="s">
        <v>110</v>
      </c>
      <c r="AG63" s="26" t="s">
        <v>98</v>
      </c>
      <c r="AH63" s="29" t="str">
        <f t="shared" si="1"/>
        <v>Đinh Thị Tâm</v>
      </c>
      <c r="AI63" s="70" t="s">
        <v>478</v>
      </c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</row>
    <row r="64" spans="1:256" s="31" customFormat="1" ht="33" customHeight="1" x14ac:dyDescent="0.25">
      <c r="A64" s="19" t="s">
        <v>660</v>
      </c>
      <c r="B64" s="61" t="s">
        <v>24</v>
      </c>
      <c r="C64" s="70" t="s">
        <v>479</v>
      </c>
      <c r="D64" s="66" t="s">
        <v>480</v>
      </c>
      <c r="E64" s="69" t="s">
        <v>481</v>
      </c>
      <c r="F64" s="66" t="s">
        <v>18</v>
      </c>
      <c r="G64" s="71" t="s">
        <v>158</v>
      </c>
      <c r="H64" s="20" t="s">
        <v>29</v>
      </c>
      <c r="I64" s="32" t="s">
        <v>28</v>
      </c>
      <c r="J64" s="21" t="s">
        <v>43</v>
      </c>
      <c r="K64" s="66" t="s">
        <v>23</v>
      </c>
      <c r="L64" s="22" t="s">
        <v>482</v>
      </c>
      <c r="M64" s="23" t="s">
        <v>483</v>
      </c>
      <c r="N64" s="24"/>
      <c r="O64" s="24"/>
      <c r="P64" s="24"/>
      <c r="Q64" s="25"/>
      <c r="R64" s="25"/>
      <c r="S64" s="25"/>
      <c r="T64" s="26"/>
      <c r="U64" s="69" t="s">
        <v>481</v>
      </c>
      <c r="V64" s="66" t="s">
        <v>18</v>
      </c>
      <c r="W64" s="71" t="s">
        <v>158</v>
      </c>
      <c r="X64" s="66" t="s">
        <v>110</v>
      </c>
      <c r="Y64" s="67">
        <v>92</v>
      </c>
      <c r="Z64" s="68">
        <v>7.29</v>
      </c>
      <c r="AA64" s="68">
        <v>2.96</v>
      </c>
      <c r="AB64" s="27"/>
      <c r="AC64" s="66"/>
      <c r="AD64" s="69" t="s">
        <v>484</v>
      </c>
      <c r="AE64" s="28">
        <f t="shared" si="0"/>
        <v>33318</v>
      </c>
      <c r="AF64" s="66" t="s">
        <v>110</v>
      </c>
      <c r="AG64" s="26" t="s">
        <v>98</v>
      </c>
      <c r="AH64" s="29" t="str">
        <f t="shared" si="1"/>
        <v>Nguyễn Thị Thân</v>
      </c>
      <c r="AI64" s="70" t="s">
        <v>485</v>
      </c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</row>
    <row r="65" spans="1:256" s="31" customFormat="1" ht="33" customHeight="1" x14ac:dyDescent="0.25">
      <c r="A65" s="19" t="s">
        <v>661</v>
      </c>
      <c r="B65" s="61" t="s">
        <v>95</v>
      </c>
      <c r="C65" s="70" t="s">
        <v>35</v>
      </c>
      <c r="D65" s="66" t="s">
        <v>486</v>
      </c>
      <c r="E65" s="69" t="s">
        <v>487</v>
      </c>
      <c r="F65" s="66" t="s">
        <v>18</v>
      </c>
      <c r="G65" s="71" t="s">
        <v>158</v>
      </c>
      <c r="H65" s="20" t="s">
        <v>29</v>
      </c>
      <c r="I65" s="32" t="s">
        <v>28</v>
      </c>
      <c r="J65" s="21" t="s">
        <v>43</v>
      </c>
      <c r="K65" s="66" t="s">
        <v>23</v>
      </c>
      <c r="L65" s="22" t="s">
        <v>488</v>
      </c>
      <c r="M65" s="23" t="s">
        <v>489</v>
      </c>
      <c r="N65" s="24"/>
      <c r="O65" s="24"/>
      <c r="P65" s="24"/>
      <c r="Q65" s="25"/>
      <c r="R65" s="25"/>
      <c r="S65" s="25"/>
      <c r="T65" s="26"/>
      <c r="U65" s="69" t="s">
        <v>487</v>
      </c>
      <c r="V65" s="66" t="s">
        <v>18</v>
      </c>
      <c r="W65" s="71" t="s">
        <v>158</v>
      </c>
      <c r="X65" s="66" t="s">
        <v>110</v>
      </c>
      <c r="Y65" s="67">
        <v>92</v>
      </c>
      <c r="Z65" s="68">
        <v>7.35</v>
      </c>
      <c r="AA65" s="68">
        <v>2.96</v>
      </c>
      <c r="AB65" s="27"/>
      <c r="AC65" s="66"/>
      <c r="AD65" s="69" t="s">
        <v>490</v>
      </c>
      <c r="AE65" s="28">
        <f t="shared" si="0"/>
        <v>31051</v>
      </c>
      <c r="AF65" s="66" t="s">
        <v>110</v>
      </c>
      <c r="AG65" s="26" t="s">
        <v>98</v>
      </c>
      <c r="AH65" s="29" t="str">
        <f t="shared" si="1"/>
        <v>Nguyễn Thu Yến</v>
      </c>
      <c r="AI65" s="70" t="s">
        <v>491</v>
      </c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  <c r="IV65" s="30"/>
    </row>
    <row r="66" spans="1:256" s="31" customFormat="1" ht="33" customHeight="1" x14ac:dyDescent="0.25">
      <c r="A66" s="19" t="s">
        <v>103</v>
      </c>
      <c r="B66" s="64" t="s">
        <v>492</v>
      </c>
      <c r="C66" s="70" t="s">
        <v>99</v>
      </c>
      <c r="D66" s="66" t="s">
        <v>493</v>
      </c>
      <c r="E66" s="69" t="s">
        <v>494</v>
      </c>
      <c r="F66" s="66" t="s">
        <v>21</v>
      </c>
      <c r="G66" s="66" t="s">
        <v>158</v>
      </c>
      <c r="H66" s="20" t="s">
        <v>29</v>
      </c>
      <c r="I66" s="32" t="s">
        <v>28</v>
      </c>
      <c r="J66" s="21" t="s">
        <v>43</v>
      </c>
      <c r="K66" s="66" t="s">
        <v>23</v>
      </c>
      <c r="L66" s="22" t="s">
        <v>495</v>
      </c>
      <c r="M66" s="23" t="s">
        <v>496</v>
      </c>
      <c r="N66" s="24"/>
      <c r="O66" s="24"/>
      <c r="P66" s="24"/>
      <c r="Q66" s="25"/>
      <c r="R66" s="25"/>
      <c r="S66" s="25"/>
      <c r="T66" s="26"/>
      <c r="U66" s="69" t="s">
        <v>494</v>
      </c>
      <c r="V66" s="66" t="s">
        <v>21</v>
      </c>
      <c r="W66" s="66" t="s">
        <v>158</v>
      </c>
      <c r="X66" s="66" t="s">
        <v>118</v>
      </c>
      <c r="Y66" s="67">
        <v>92</v>
      </c>
      <c r="Z66" s="68">
        <v>7.32</v>
      </c>
      <c r="AA66" s="68">
        <v>2.95</v>
      </c>
      <c r="AB66" s="27"/>
      <c r="AC66" s="66"/>
      <c r="AD66" s="69" t="s">
        <v>497</v>
      </c>
      <c r="AE66" s="28">
        <f t="shared" si="0"/>
        <v>33755</v>
      </c>
      <c r="AF66" s="66" t="s">
        <v>118</v>
      </c>
      <c r="AG66" s="26" t="s">
        <v>98</v>
      </c>
      <c r="AH66" s="29" t="str">
        <f t="shared" si="1"/>
        <v>Giáp Ngọc Duy</v>
      </c>
      <c r="AI66" s="70" t="s">
        <v>498</v>
      </c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  <c r="IV66" s="30"/>
    </row>
    <row r="67" spans="1:256" s="31" customFormat="1" ht="33" customHeight="1" x14ac:dyDescent="0.25">
      <c r="A67" s="19" t="s">
        <v>105</v>
      </c>
      <c r="B67" s="64" t="s">
        <v>499</v>
      </c>
      <c r="C67" s="70" t="s">
        <v>500</v>
      </c>
      <c r="D67" s="72" t="s">
        <v>501</v>
      </c>
      <c r="E67" s="57" t="s">
        <v>502</v>
      </c>
      <c r="F67" s="66" t="s">
        <v>21</v>
      </c>
      <c r="G67" s="66" t="s">
        <v>16</v>
      </c>
      <c r="H67" s="20" t="s">
        <v>29</v>
      </c>
      <c r="I67" s="32" t="s">
        <v>28</v>
      </c>
      <c r="J67" s="21" t="s">
        <v>43</v>
      </c>
      <c r="K67" s="66" t="s">
        <v>23</v>
      </c>
      <c r="L67" s="22" t="s">
        <v>503</v>
      </c>
      <c r="M67" s="23" t="s">
        <v>504</v>
      </c>
      <c r="N67" s="24"/>
      <c r="O67" s="24"/>
      <c r="P67" s="24"/>
      <c r="Q67" s="25"/>
      <c r="R67" s="25"/>
      <c r="S67" s="25"/>
      <c r="T67" s="26"/>
      <c r="U67" s="57" t="s">
        <v>502</v>
      </c>
      <c r="V67" s="66" t="s">
        <v>21</v>
      </c>
      <c r="W67" s="66" t="s">
        <v>16</v>
      </c>
      <c r="X67" s="66" t="s">
        <v>118</v>
      </c>
      <c r="Y67" s="67">
        <v>92</v>
      </c>
      <c r="Z67" s="68">
        <v>7.31</v>
      </c>
      <c r="AA67" s="68">
        <v>2.95</v>
      </c>
      <c r="AB67" s="27"/>
      <c r="AC67" s="66"/>
      <c r="AD67" s="69" t="s">
        <v>505</v>
      </c>
      <c r="AE67" s="28">
        <f t="shared" si="0"/>
        <v>32574</v>
      </c>
      <c r="AF67" s="66" t="s">
        <v>118</v>
      </c>
      <c r="AG67" s="26" t="s">
        <v>98</v>
      </c>
      <c r="AH67" s="29" t="str">
        <f t="shared" si="1"/>
        <v>Vũ Văn Ngỗi</v>
      </c>
      <c r="AI67" s="70" t="s">
        <v>506</v>
      </c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</row>
    <row r="68" spans="1:256" s="31" customFormat="1" ht="33" customHeight="1" x14ac:dyDescent="0.25">
      <c r="A68" s="19" t="s">
        <v>113</v>
      </c>
      <c r="B68" s="61" t="s">
        <v>507</v>
      </c>
      <c r="C68" s="70" t="s">
        <v>114</v>
      </c>
      <c r="D68" s="66" t="s">
        <v>508</v>
      </c>
      <c r="E68" s="69" t="s">
        <v>509</v>
      </c>
      <c r="F68" s="66" t="s">
        <v>18</v>
      </c>
      <c r="G68" s="71" t="s">
        <v>510</v>
      </c>
      <c r="H68" s="20" t="s">
        <v>29</v>
      </c>
      <c r="I68" s="32" t="s">
        <v>28</v>
      </c>
      <c r="J68" s="21" t="s">
        <v>43</v>
      </c>
      <c r="K68" s="66" t="s">
        <v>23</v>
      </c>
      <c r="L68" s="22" t="s">
        <v>511</v>
      </c>
      <c r="M68" s="23" t="s">
        <v>512</v>
      </c>
      <c r="N68" s="24"/>
      <c r="O68" s="24"/>
      <c r="P68" s="24"/>
      <c r="Q68" s="25"/>
      <c r="R68" s="25"/>
      <c r="S68" s="25"/>
      <c r="T68" s="26"/>
      <c r="U68" s="69" t="s">
        <v>509</v>
      </c>
      <c r="V68" s="66" t="s">
        <v>18</v>
      </c>
      <c r="W68" s="71" t="s">
        <v>510</v>
      </c>
      <c r="X68" s="66" t="s">
        <v>110</v>
      </c>
      <c r="Y68" s="67">
        <v>92</v>
      </c>
      <c r="Z68" s="68">
        <v>7.31</v>
      </c>
      <c r="AA68" s="68">
        <v>2.95</v>
      </c>
      <c r="AB68" s="27"/>
      <c r="AC68" s="66"/>
      <c r="AD68" s="69" t="s">
        <v>513</v>
      </c>
      <c r="AE68" s="28">
        <f t="shared" si="0"/>
        <v>30331</v>
      </c>
      <c r="AF68" s="66" t="s">
        <v>110</v>
      </c>
      <c r="AG68" s="26" t="s">
        <v>98</v>
      </c>
      <c r="AH68" s="29" t="str">
        <f t="shared" si="1"/>
        <v>Ngọc Thị Thảo</v>
      </c>
      <c r="AI68" s="70" t="s">
        <v>514</v>
      </c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  <c r="IV68" s="30"/>
    </row>
    <row r="69" spans="1:256" s="31" customFormat="1" ht="33" customHeight="1" x14ac:dyDescent="0.25">
      <c r="A69" s="19" t="s">
        <v>121</v>
      </c>
      <c r="B69" s="61" t="s">
        <v>204</v>
      </c>
      <c r="C69" s="70" t="s">
        <v>114</v>
      </c>
      <c r="D69" s="66" t="s">
        <v>515</v>
      </c>
      <c r="E69" s="69" t="s">
        <v>131</v>
      </c>
      <c r="F69" s="66" t="s">
        <v>18</v>
      </c>
      <c r="G69" s="71" t="s">
        <v>16</v>
      </c>
      <c r="H69" s="20" t="s">
        <v>29</v>
      </c>
      <c r="I69" s="32" t="s">
        <v>28</v>
      </c>
      <c r="J69" s="21" t="s">
        <v>43</v>
      </c>
      <c r="K69" s="66" t="s">
        <v>23</v>
      </c>
      <c r="L69" s="22" t="s">
        <v>516</v>
      </c>
      <c r="M69" s="23" t="s">
        <v>517</v>
      </c>
      <c r="N69" s="24"/>
      <c r="O69" s="24"/>
      <c r="P69" s="24"/>
      <c r="Q69" s="25"/>
      <c r="R69" s="25"/>
      <c r="S69" s="25"/>
      <c r="T69" s="26"/>
      <c r="U69" s="69" t="s">
        <v>131</v>
      </c>
      <c r="V69" s="66" t="s">
        <v>18</v>
      </c>
      <c r="W69" s="71" t="s">
        <v>16</v>
      </c>
      <c r="X69" s="66" t="s">
        <v>110</v>
      </c>
      <c r="Y69" s="67">
        <v>92</v>
      </c>
      <c r="Z69" s="68">
        <v>7.31</v>
      </c>
      <c r="AA69" s="68">
        <v>2.95</v>
      </c>
      <c r="AB69" s="27"/>
      <c r="AC69" s="66"/>
      <c r="AD69" s="69" t="s">
        <v>518</v>
      </c>
      <c r="AE69" s="28">
        <f t="shared" si="0"/>
        <v>32191</v>
      </c>
      <c r="AF69" s="66" t="s">
        <v>110</v>
      </c>
      <c r="AG69" s="26" t="s">
        <v>98</v>
      </c>
      <c r="AH69" s="29" t="str">
        <f t="shared" si="1"/>
        <v>Phạm Thị Thảo</v>
      </c>
      <c r="AI69" s="70" t="s">
        <v>519</v>
      </c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30"/>
    </row>
    <row r="70" spans="1:256" s="31" customFormat="1" ht="33" customHeight="1" x14ac:dyDescent="0.25">
      <c r="A70" s="19" t="s">
        <v>128</v>
      </c>
      <c r="B70" s="64" t="s">
        <v>352</v>
      </c>
      <c r="C70" s="70" t="s">
        <v>520</v>
      </c>
      <c r="D70" s="72" t="s">
        <v>521</v>
      </c>
      <c r="E70" s="69" t="s">
        <v>522</v>
      </c>
      <c r="F70" s="66" t="s">
        <v>18</v>
      </c>
      <c r="G70" s="66" t="s">
        <v>16</v>
      </c>
      <c r="H70" s="20" t="s">
        <v>29</v>
      </c>
      <c r="I70" s="32" t="s">
        <v>28</v>
      </c>
      <c r="J70" s="21" t="s">
        <v>43</v>
      </c>
      <c r="K70" s="66" t="s">
        <v>23</v>
      </c>
      <c r="L70" s="22" t="s">
        <v>523</v>
      </c>
      <c r="M70" s="23" t="s">
        <v>524</v>
      </c>
      <c r="N70" s="24"/>
      <c r="O70" s="24"/>
      <c r="P70" s="24"/>
      <c r="Q70" s="25"/>
      <c r="R70" s="25"/>
      <c r="S70" s="25"/>
      <c r="T70" s="26"/>
      <c r="U70" s="69" t="s">
        <v>522</v>
      </c>
      <c r="V70" s="66" t="s">
        <v>18</v>
      </c>
      <c r="W70" s="66" t="s">
        <v>16</v>
      </c>
      <c r="X70" s="66" t="s">
        <v>118</v>
      </c>
      <c r="Y70" s="67">
        <v>92</v>
      </c>
      <c r="Z70" s="68">
        <v>7.25</v>
      </c>
      <c r="AA70" s="68">
        <v>2.93</v>
      </c>
      <c r="AB70" s="27"/>
      <c r="AC70" s="66"/>
      <c r="AD70" s="69" t="s">
        <v>525</v>
      </c>
      <c r="AE70" s="28">
        <f t="shared" si="0"/>
        <v>31813</v>
      </c>
      <c r="AF70" s="66" t="s">
        <v>118</v>
      </c>
      <c r="AG70" s="26" t="s">
        <v>98</v>
      </c>
      <c r="AH70" s="29" t="str">
        <f t="shared" si="1"/>
        <v>Dương Thị Ngữ</v>
      </c>
      <c r="AI70" s="70" t="s">
        <v>526</v>
      </c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  <c r="IV70" s="30"/>
    </row>
    <row r="71" spans="1:256" s="31" customFormat="1" ht="33" customHeight="1" x14ac:dyDescent="0.25">
      <c r="A71" s="19" t="s">
        <v>136</v>
      </c>
      <c r="B71" s="61" t="s">
        <v>527</v>
      </c>
      <c r="C71" s="70" t="s">
        <v>528</v>
      </c>
      <c r="D71" s="66" t="s">
        <v>529</v>
      </c>
      <c r="E71" s="69" t="s">
        <v>530</v>
      </c>
      <c r="F71" s="66" t="s">
        <v>18</v>
      </c>
      <c r="G71" s="71" t="s">
        <v>16</v>
      </c>
      <c r="H71" s="20" t="s">
        <v>29</v>
      </c>
      <c r="I71" s="32" t="s">
        <v>28</v>
      </c>
      <c r="J71" s="21" t="s">
        <v>43</v>
      </c>
      <c r="K71" s="66" t="s">
        <v>23</v>
      </c>
      <c r="L71" s="22" t="s">
        <v>531</v>
      </c>
      <c r="M71" s="23" t="s">
        <v>532</v>
      </c>
      <c r="N71" s="24"/>
      <c r="O71" s="24"/>
      <c r="P71" s="24"/>
      <c r="Q71" s="25"/>
      <c r="R71" s="25"/>
      <c r="S71" s="25"/>
      <c r="T71" s="26"/>
      <c r="U71" s="69" t="s">
        <v>530</v>
      </c>
      <c r="V71" s="66" t="s">
        <v>18</v>
      </c>
      <c r="W71" s="71" t="s">
        <v>16</v>
      </c>
      <c r="X71" s="66" t="s">
        <v>110</v>
      </c>
      <c r="Y71" s="67">
        <v>92</v>
      </c>
      <c r="Z71" s="68">
        <v>7.26</v>
      </c>
      <c r="AA71" s="68">
        <v>2.93</v>
      </c>
      <c r="AB71" s="27"/>
      <c r="AC71" s="66"/>
      <c r="AD71" s="69" t="s">
        <v>533</v>
      </c>
      <c r="AE71" s="28">
        <f t="shared" si="0"/>
        <v>32254</v>
      </c>
      <c r="AF71" s="66" t="s">
        <v>110</v>
      </c>
      <c r="AG71" s="26" t="s">
        <v>98</v>
      </c>
      <c r="AH71" s="29" t="str">
        <f t="shared" si="1"/>
        <v>Lê Thị Hào</v>
      </c>
      <c r="AI71" s="70" t="s">
        <v>534</v>
      </c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  <c r="IV71" s="30"/>
    </row>
    <row r="72" spans="1:256" s="31" customFormat="1" ht="33" customHeight="1" x14ac:dyDescent="0.25">
      <c r="A72" s="19" t="s">
        <v>145</v>
      </c>
      <c r="B72" s="61" t="s">
        <v>444</v>
      </c>
      <c r="C72" s="70" t="s">
        <v>535</v>
      </c>
      <c r="D72" s="66" t="s">
        <v>536</v>
      </c>
      <c r="E72" s="69" t="s">
        <v>487</v>
      </c>
      <c r="F72" s="66" t="s">
        <v>18</v>
      </c>
      <c r="G72" s="71" t="s">
        <v>158</v>
      </c>
      <c r="H72" s="20" t="s">
        <v>29</v>
      </c>
      <c r="I72" s="32" t="s">
        <v>28</v>
      </c>
      <c r="J72" s="21" t="s">
        <v>43</v>
      </c>
      <c r="K72" s="66" t="s">
        <v>23</v>
      </c>
      <c r="L72" s="22" t="s">
        <v>537</v>
      </c>
      <c r="M72" s="23" t="s">
        <v>538</v>
      </c>
      <c r="N72" s="24"/>
      <c r="O72" s="24"/>
      <c r="P72" s="24"/>
      <c r="Q72" s="25"/>
      <c r="R72" s="25"/>
      <c r="S72" s="25"/>
      <c r="T72" s="26"/>
      <c r="U72" s="69" t="s">
        <v>487</v>
      </c>
      <c r="V72" s="66" t="s">
        <v>18</v>
      </c>
      <c r="W72" s="71" t="s">
        <v>158</v>
      </c>
      <c r="X72" s="66" t="s">
        <v>110</v>
      </c>
      <c r="Y72" s="67">
        <v>92</v>
      </c>
      <c r="Z72" s="68">
        <v>7.28</v>
      </c>
      <c r="AA72" s="68">
        <v>2.92</v>
      </c>
      <c r="AB72" s="27"/>
      <c r="AC72" s="66"/>
      <c r="AD72" s="69" t="s">
        <v>539</v>
      </c>
      <c r="AE72" s="28">
        <f t="shared" si="0"/>
        <v>31281</v>
      </c>
      <c r="AF72" s="66" t="s">
        <v>110</v>
      </c>
      <c r="AG72" s="26" t="s">
        <v>98</v>
      </c>
      <c r="AH72" s="29" t="str">
        <f t="shared" si="1"/>
        <v>Ma Thị Đầm</v>
      </c>
      <c r="AI72" s="70" t="s">
        <v>540</v>
      </c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  <c r="IV72" s="30"/>
    </row>
    <row r="73" spans="1:256" s="31" customFormat="1" ht="33" customHeight="1" x14ac:dyDescent="0.25">
      <c r="A73" s="19" t="s">
        <v>154</v>
      </c>
      <c r="B73" s="61" t="s">
        <v>541</v>
      </c>
      <c r="C73" s="70" t="s">
        <v>298</v>
      </c>
      <c r="D73" s="66" t="s">
        <v>542</v>
      </c>
      <c r="E73" s="69" t="s">
        <v>543</v>
      </c>
      <c r="F73" s="66" t="s">
        <v>21</v>
      </c>
      <c r="G73" s="71" t="s">
        <v>16</v>
      </c>
      <c r="H73" s="20" t="s">
        <v>29</v>
      </c>
      <c r="I73" s="32" t="s">
        <v>28</v>
      </c>
      <c r="J73" s="21" t="s">
        <v>43</v>
      </c>
      <c r="K73" s="66" t="s">
        <v>23</v>
      </c>
      <c r="L73" s="22" t="s">
        <v>544</v>
      </c>
      <c r="M73" s="23" t="s">
        <v>545</v>
      </c>
      <c r="N73" s="24"/>
      <c r="O73" s="24"/>
      <c r="P73" s="24"/>
      <c r="Q73" s="25"/>
      <c r="R73" s="25"/>
      <c r="S73" s="25"/>
      <c r="T73" s="26"/>
      <c r="U73" s="69" t="s">
        <v>543</v>
      </c>
      <c r="V73" s="66" t="s">
        <v>21</v>
      </c>
      <c r="W73" s="71" t="s">
        <v>16</v>
      </c>
      <c r="X73" s="66" t="s">
        <v>110</v>
      </c>
      <c r="Y73" s="67">
        <v>92</v>
      </c>
      <c r="Z73" s="68">
        <v>7.26</v>
      </c>
      <c r="AA73" s="68">
        <v>2.92</v>
      </c>
      <c r="AB73" s="27"/>
      <c r="AC73" s="66"/>
      <c r="AD73" s="69" t="s">
        <v>546</v>
      </c>
      <c r="AE73" s="28">
        <f t="shared" si="0"/>
        <v>31552</v>
      </c>
      <c r="AF73" s="66" t="s">
        <v>110</v>
      </c>
      <c r="AG73" s="26" t="s">
        <v>98</v>
      </c>
      <c r="AH73" s="29" t="str">
        <f t="shared" si="1"/>
        <v>Đặng Mạnh Tùng</v>
      </c>
      <c r="AI73" s="70" t="s">
        <v>547</v>
      </c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  <c r="IV73" s="30"/>
    </row>
    <row r="74" spans="1:256" s="31" customFormat="1" ht="33" customHeight="1" x14ac:dyDescent="0.25">
      <c r="A74" s="19" t="s">
        <v>163</v>
      </c>
      <c r="B74" s="64" t="s">
        <v>548</v>
      </c>
      <c r="C74" s="70" t="s">
        <v>549</v>
      </c>
      <c r="D74" s="66" t="s">
        <v>550</v>
      </c>
      <c r="E74" s="57" t="s">
        <v>551</v>
      </c>
      <c r="F74" s="66" t="s">
        <v>21</v>
      </c>
      <c r="G74" s="66" t="s">
        <v>158</v>
      </c>
      <c r="H74" s="20" t="s">
        <v>29</v>
      </c>
      <c r="I74" s="32" t="s">
        <v>28</v>
      </c>
      <c r="J74" s="21" t="s">
        <v>43</v>
      </c>
      <c r="K74" s="66" t="s">
        <v>23</v>
      </c>
      <c r="L74" s="22" t="s">
        <v>552</v>
      </c>
      <c r="M74" s="23" t="s">
        <v>553</v>
      </c>
      <c r="N74" s="24"/>
      <c r="O74" s="24"/>
      <c r="P74" s="24"/>
      <c r="Q74" s="25"/>
      <c r="R74" s="25"/>
      <c r="S74" s="25"/>
      <c r="T74" s="26"/>
      <c r="U74" s="57" t="s">
        <v>551</v>
      </c>
      <c r="V74" s="66" t="s">
        <v>21</v>
      </c>
      <c r="W74" s="66" t="s">
        <v>158</v>
      </c>
      <c r="X74" s="66" t="s">
        <v>118</v>
      </c>
      <c r="Y74" s="67">
        <v>92</v>
      </c>
      <c r="Z74" s="68">
        <v>7.24</v>
      </c>
      <c r="AA74" s="68">
        <v>2.91</v>
      </c>
      <c r="AB74" s="27"/>
      <c r="AC74" s="66"/>
      <c r="AD74" s="69" t="s">
        <v>554</v>
      </c>
      <c r="AE74" s="28">
        <f t="shared" si="0"/>
        <v>29760</v>
      </c>
      <c r="AF74" s="66" t="s">
        <v>118</v>
      </c>
      <c r="AG74" s="26" t="s">
        <v>98</v>
      </c>
      <c r="AH74" s="29" t="str">
        <f t="shared" si="1"/>
        <v>Ngô Đức Hạ</v>
      </c>
      <c r="AI74" s="70" t="s">
        <v>555</v>
      </c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</row>
    <row r="75" spans="1:256" s="31" customFormat="1" ht="33" customHeight="1" x14ac:dyDescent="0.25">
      <c r="A75" s="19" t="s">
        <v>171</v>
      </c>
      <c r="B75" s="64" t="s">
        <v>556</v>
      </c>
      <c r="C75" s="70" t="s">
        <v>21</v>
      </c>
      <c r="D75" s="72" t="s">
        <v>557</v>
      </c>
      <c r="E75" s="69" t="s">
        <v>558</v>
      </c>
      <c r="F75" s="66" t="s">
        <v>21</v>
      </c>
      <c r="G75" s="66" t="s">
        <v>559</v>
      </c>
      <c r="H75" s="20" t="s">
        <v>29</v>
      </c>
      <c r="I75" s="32" t="s">
        <v>28</v>
      </c>
      <c r="J75" s="21" t="s">
        <v>43</v>
      </c>
      <c r="K75" s="66" t="s">
        <v>23</v>
      </c>
      <c r="L75" s="22" t="s">
        <v>560</v>
      </c>
      <c r="M75" s="23" t="s">
        <v>561</v>
      </c>
      <c r="N75" s="24"/>
      <c r="O75" s="24"/>
      <c r="P75" s="24"/>
      <c r="Q75" s="25"/>
      <c r="R75" s="25"/>
      <c r="S75" s="25"/>
      <c r="T75" s="26"/>
      <c r="U75" s="69" t="s">
        <v>558</v>
      </c>
      <c r="V75" s="66" t="s">
        <v>21</v>
      </c>
      <c r="W75" s="66" t="s">
        <v>559</v>
      </c>
      <c r="X75" s="66" t="s">
        <v>118</v>
      </c>
      <c r="Y75" s="67">
        <v>92</v>
      </c>
      <c r="Z75" s="68">
        <v>7.21</v>
      </c>
      <c r="AA75" s="68">
        <v>2.9</v>
      </c>
      <c r="AB75" s="27"/>
      <c r="AC75" s="66"/>
      <c r="AD75" s="69" t="s">
        <v>562</v>
      </c>
      <c r="AE75" s="28">
        <f t="shared" si="0"/>
        <v>32540</v>
      </c>
      <c r="AF75" s="66" t="s">
        <v>118</v>
      </c>
      <c r="AG75" s="26" t="s">
        <v>98</v>
      </c>
      <c r="AH75" s="29" t="str">
        <f t="shared" si="1"/>
        <v>Phùng Đức Nam</v>
      </c>
      <c r="AI75" s="70" t="s">
        <v>563</v>
      </c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  <c r="IV75" s="30"/>
    </row>
    <row r="76" spans="1:256" s="31" customFormat="1" ht="33" customHeight="1" x14ac:dyDescent="0.25">
      <c r="A76" s="19" t="s">
        <v>179</v>
      </c>
      <c r="B76" s="61" t="s">
        <v>564</v>
      </c>
      <c r="C76" s="70" t="s">
        <v>565</v>
      </c>
      <c r="D76" s="66" t="s">
        <v>566</v>
      </c>
      <c r="E76" s="69" t="s">
        <v>567</v>
      </c>
      <c r="F76" s="66" t="s">
        <v>18</v>
      </c>
      <c r="G76" s="71" t="s">
        <v>158</v>
      </c>
      <c r="H76" s="20" t="s">
        <v>29</v>
      </c>
      <c r="I76" s="32" t="s">
        <v>28</v>
      </c>
      <c r="J76" s="33" t="s">
        <v>43</v>
      </c>
      <c r="K76" s="66" t="s">
        <v>23</v>
      </c>
      <c r="L76" s="22" t="s">
        <v>568</v>
      </c>
      <c r="M76" s="23" t="s">
        <v>569</v>
      </c>
      <c r="N76" s="24"/>
      <c r="O76" s="24"/>
      <c r="P76" s="24"/>
      <c r="Q76" s="25"/>
      <c r="R76" s="25"/>
      <c r="S76" s="25"/>
      <c r="T76" s="26"/>
      <c r="U76" s="69" t="s">
        <v>567</v>
      </c>
      <c r="V76" s="66" t="s">
        <v>18</v>
      </c>
      <c r="W76" s="71" t="s">
        <v>158</v>
      </c>
      <c r="X76" s="66" t="s">
        <v>110</v>
      </c>
      <c r="Y76" s="67">
        <v>92</v>
      </c>
      <c r="Z76" s="68">
        <v>7.23</v>
      </c>
      <c r="AA76" s="68">
        <v>2.9</v>
      </c>
      <c r="AB76" s="27"/>
      <c r="AC76" s="66"/>
      <c r="AD76" s="69" t="s">
        <v>570</v>
      </c>
      <c r="AE76" s="28">
        <f t="shared" ref="AE76:AE88" si="2">_xlfn.NUMBERVALUE(D76)</f>
        <v>32373</v>
      </c>
      <c r="AF76" s="66" t="s">
        <v>110</v>
      </c>
      <c r="AG76" s="26" t="s">
        <v>98</v>
      </c>
      <c r="AH76" s="29" t="str">
        <f t="shared" ref="AH76:AH88" si="3">CONCATENATE(B76," ",C76)</f>
        <v>Hứa Thị Chiến</v>
      </c>
      <c r="AI76" s="70" t="s">
        <v>571</v>
      </c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  <c r="IV76" s="30"/>
    </row>
    <row r="77" spans="1:256" s="31" customFormat="1" ht="33" customHeight="1" x14ac:dyDescent="0.25">
      <c r="A77" s="19" t="s">
        <v>186</v>
      </c>
      <c r="B77" s="64" t="s">
        <v>572</v>
      </c>
      <c r="C77" s="70" t="s">
        <v>573</v>
      </c>
      <c r="D77" s="66" t="s">
        <v>574</v>
      </c>
      <c r="E77" s="57" t="s">
        <v>575</v>
      </c>
      <c r="F77" s="66" t="s">
        <v>21</v>
      </c>
      <c r="G77" s="52" t="s">
        <v>16</v>
      </c>
      <c r="H77" s="20" t="s">
        <v>29</v>
      </c>
      <c r="I77" s="32" t="s">
        <v>28</v>
      </c>
      <c r="J77" s="21" t="s">
        <v>43</v>
      </c>
      <c r="K77" s="66" t="s">
        <v>23</v>
      </c>
      <c r="L77" s="22" t="s">
        <v>576</v>
      </c>
      <c r="M77" s="23" t="s">
        <v>577</v>
      </c>
      <c r="N77" s="24"/>
      <c r="O77" s="24"/>
      <c r="P77" s="24"/>
      <c r="Q77" s="25"/>
      <c r="R77" s="25"/>
      <c r="S77" s="25"/>
      <c r="T77" s="26"/>
      <c r="U77" s="57" t="s">
        <v>575</v>
      </c>
      <c r="V77" s="66" t="s">
        <v>21</v>
      </c>
      <c r="W77" s="52" t="s">
        <v>16</v>
      </c>
      <c r="X77" s="66" t="s">
        <v>118</v>
      </c>
      <c r="Y77" s="67">
        <v>92</v>
      </c>
      <c r="Z77" s="68">
        <v>7.2</v>
      </c>
      <c r="AA77" s="68">
        <v>2.89</v>
      </c>
      <c r="AB77" s="27"/>
      <c r="AC77" s="66"/>
      <c r="AD77" s="69" t="s">
        <v>578</v>
      </c>
      <c r="AE77" s="28">
        <f t="shared" si="2"/>
        <v>31651</v>
      </c>
      <c r="AF77" s="66" t="s">
        <v>118</v>
      </c>
      <c r="AG77" s="26" t="s">
        <v>98</v>
      </c>
      <c r="AH77" s="29" t="str">
        <f t="shared" si="3"/>
        <v>Mai Quốc Vương</v>
      </c>
      <c r="AI77" s="70" t="s">
        <v>579</v>
      </c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  <c r="IV77" s="30"/>
    </row>
    <row r="78" spans="1:256" s="59" customFormat="1" ht="33" customHeight="1" x14ac:dyDescent="0.25">
      <c r="A78" s="19" t="s">
        <v>194</v>
      </c>
      <c r="B78" s="61" t="s">
        <v>580</v>
      </c>
      <c r="C78" s="70" t="s">
        <v>38</v>
      </c>
      <c r="D78" s="66" t="s">
        <v>581</v>
      </c>
      <c r="E78" s="69" t="s">
        <v>582</v>
      </c>
      <c r="F78" s="66" t="s">
        <v>21</v>
      </c>
      <c r="G78" s="71" t="s">
        <v>16</v>
      </c>
      <c r="H78" s="20" t="s">
        <v>29</v>
      </c>
      <c r="I78" s="32" t="s">
        <v>28</v>
      </c>
      <c r="J78" s="21" t="s">
        <v>43</v>
      </c>
      <c r="K78" s="66" t="s">
        <v>23</v>
      </c>
      <c r="L78" s="22" t="s">
        <v>583</v>
      </c>
      <c r="M78" s="23" t="s">
        <v>584</v>
      </c>
      <c r="N78" s="24"/>
      <c r="O78" s="24"/>
      <c r="P78" s="24"/>
      <c r="Q78" s="25"/>
      <c r="R78" s="25"/>
      <c r="S78" s="25"/>
      <c r="T78" s="26"/>
      <c r="U78" s="69" t="s">
        <v>582</v>
      </c>
      <c r="V78" s="66" t="s">
        <v>21</v>
      </c>
      <c r="W78" s="71" t="s">
        <v>16</v>
      </c>
      <c r="X78" s="66" t="s">
        <v>110</v>
      </c>
      <c r="Y78" s="67">
        <v>92</v>
      </c>
      <c r="Z78" s="68">
        <v>7.22</v>
      </c>
      <c r="AA78" s="68">
        <v>2.89</v>
      </c>
      <c r="AB78" s="55"/>
      <c r="AC78" s="66"/>
      <c r="AD78" s="69" t="s">
        <v>585</v>
      </c>
      <c r="AE78" s="28">
        <f t="shared" si="2"/>
        <v>32475</v>
      </c>
      <c r="AF78" s="66" t="s">
        <v>110</v>
      </c>
      <c r="AG78" s="26" t="s">
        <v>98</v>
      </c>
      <c r="AH78" s="29" t="str">
        <f t="shared" si="3"/>
        <v>Lê Văn Linh</v>
      </c>
      <c r="AI78" s="70" t="s">
        <v>586</v>
      </c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  <c r="FF78" s="58"/>
      <c r="FG78" s="58"/>
      <c r="FH78" s="58"/>
      <c r="FI78" s="58"/>
      <c r="FJ78" s="58"/>
      <c r="FK78" s="58"/>
      <c r="FL78" s="58"/>
      <c r="FM78" s="58"/>
      <c r="FN78" s="58"/>
      <c r="FO78" s="58"/>
      <c r="FP78" s="58"/>
      <c r="FQ78" s="58"/>
      <c r="FR78" s="58"/>
      <c r="FS78" s="58"/>
      <c r="FT78" s="58"/>
      <c r="FU78" s="58"/>
      <c r="FV78" s="58"/>
      <c r="FW78" s="58"/>
      <c r="FX78" s="58"/>
      <c r="FY78" s="58"/>
      <c r="FZ78" s="58"/>
      <c r="GA78" s="58"/>
      <c r="GB78" s="58"/>
      <c r="GC78" s="58"/>
      <c r="GD78" s="58"/>
      <c r="GE78" s="58"/>
      <c r="GF78" s="58"/>
      <c r="GG78" s="58"/>
      <c r="GH78" s="58"/>
      <c r="GI78" s="58"/>
      <c r="GJ78" s="58"/>
      <c r="GK78" s="58"/>
      <c r="GL78" s="58"/>
      <c r="GM78" s="58"/>
      <c r="GN78" s="58"/>
      <c r="GO78" s="58"/>
      <c r="GP78" s="58"/>
      <c r="GQ78" s="58"/>
      <c r="GR78" s="58"/>
      <c r="GS78" s="58"/>
      <c r="GT78" s="58"/>
      <c r="GU78" s="58"/>
      <c r="GV78" s="58"/>
      <c r="GW78" s="58"/>
      <c r="GX78" s="58"/>
      <c r="GY78" s="58"/>
      <c r="GZ78" s="58"/>
      <c r="HA78" s="58"/>
      <c r="HB78" s="58"/>
      <c r="HC78" s="58"/>
      <c r="HD78" s="58"/>
      <c r="HE78" s="58"/>
      <c r="HF78" s="58"/>
      <c r="HG78" s="58"/>
      <c r="HH78" s="58"/>
      <c r="HI78" s="58"/>
      <c r="HJ78" s="58"/>
      <c r="HK78" s="58"/>
      <c r="HL78" s="58"/>
      <c r="HM78" s="58"/>
      <c r="HN78" s="58"/>
      <c r="HO78" s="58"/>
      <c r="HP78" s="58"/>
      <c r="HQ78" s="58"/>
      <c r="HR78" s="58"/>
      <c r="HS78" s="58"/>
      <c r="HT78" s="58"/>
      <c r="HU78" s="58"/>
      <c r="HV78" s="58"/>
      <c r="HW78" s="58"/>
      <c r="HX78" s="58"/>
      <c r="HY78" s="58"/>
      <c r="HZ78" s="58"/>
      <c r="IA78" s="58"/>
      <c r="IB78" s="58"/>
      <c r="IC78" s="58"/>
      <c r="ID78" s="58"/>
      <c r="IE78" s="58"/>
      <c r="IF78" s="58"/>
      <c r="IG78" s="58"/>
      <c r="IH78" s="58"/>
      <c r="II78" s="58"/>
      <c r="IJ78" s="58"/>
      <c r="IK78" s="58"/>
      <c r="IL78" s="58"/>
      <c r="IM78" s="58"/>
      <c r="IN78" s="58"/>
      <c r="IO78" s="58"/>
      <c r="IP78" s="58"/>
      <c r="IQ78" s="58"/>
      <c r="IR78" s="58"/>
      <c r="IS78" s="58"/>
      <c r="IT78" s="58"/>
      <c r="IU78" s="58"/>
      <c r="IV78" s="58"/>
    </row>
    <row r="79" spans="1:256" s="31" customFormat="1" ht="33" customHeight="1" x14ac:dyDescent="0.25">
      <c r="A79" s="19" t="s">
        <v>203</v>
      </c>
      <c r="B79" s="61" t="s">
        <v>587</v>
      </c>
      <c r="C79" s="70" t="s">
        <v>38</v>
      </c>
      <c r="D79" s="66" t="s">
        <v>588</v>
      </c>
      <c r="E79" s="69" t="s">
        <v>131</v>
      </c>
      <c r="F79" s="66" t="s">
        <v>18</v>
      </c>
      <c r="G79" s="71" t="s">
        <v>16</v>
      </c>
      <c r="H79" s="20" t="s">
        <v>29</v>
      </c>
      <c r="I79" s="32" t="s">
        <v>28</v>
      </c>
      <c r="J79" s="21" t="s">
        <v>43</v>
      </c>
      <c r="K79" s="66" t="s">
        <v>23</v>
      </c>
      <c r="L79" s="22" t="s">
        <v>589</v>
      </c>
      <c r="M79" s="23" t="s">
        <v>590</v>
      </c>
      <c r="N79" s="24"/>
      <c r="O79" s="24"/>
      <c r="P79" s="24"/>
      <c r="Q79" s="25"/>
      <c r="R79" s="25"/>
      <c r="S79" s="25"/>
      <c r="T79" s="26"/>
      <c r="U79" s="69" t="s">
        <v>131</v>
      </c>
      <c r="V79" s="66" t="s">
        <v>18</v>
      </c>
      <c r="W79" s="71" t="s">
        <v>16</v>
      </c>
      <c r="X79" s="66" t="s">
        <v>110</v>
      </c>
      <c r="Y79" s="67">
        <v>92</v>
      </c>
      <c r="Z79" s="68">
        <v>7.19</v>
      </c>
      <c r="AA79" s="68">
        <v>2.89</v>
      </c>
      <c r="AB79" s="27"/>
      <c r="AC79" s="66"/>
      <c r="AD79" s="69" t="s">
        <v>591</v>
      </c>
      <c r="AE79" s="28">
        <f t="shared" si="2"/>
        <v>33493</v>
      </c>
      <c r="AF79" s="66" t="s">
        <v>110</v>
      </c>
      <c r="AG79" s="26" t="s">
        <v>98</v>
      </c>
      <c r="AH79" s="29" t="str">
        <f t="shared" si="3"/>
        <v>Nguyễn Thị Thùy Linh</v>
      </c>
      <c r="AI79" s="70" t="s">
        <v>592</v>
      </c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  <c r="IV79" s="30"/>
    </row>
    <row r="80" spans="1:256" s="31" customFormat="1" ht="33" customHeight="1" x14ac:dyDescent="0.25">
      <c r="A80" s="19" t="s">
        <v>210</v>
      </c>
      <c r="B80" s="61" t="s">
        <v>593</v>
      </c>
      <c r="C80" s="70" t="s">
        <v>594</v>
      </c>
      <c r="D80" s="66" t="s">
        <v>595</v>
      </c>
      <c r="E80" s="69" t="s">
        <v>131</v>
      </c>
      <c r="F80" s="66" t="s">
        <v>21</v>
      </c>
      <c r="G80" s="71" t="s">
        <v>16</v>
      </c>
      <c r="H80" s="20" t="s">
        <v>29</v>
      </c>
      <c r="I80" s="32" t="s">
        <v>28</v>
      </c>
      <c r="J80" s="21" t="s">
        <v>43</v>
      </c>
      <c r="K80" s="66" t="s">
        <v>23</v>
      </c>
      <c r="L80" s="22" t="s">
        <v>596</v>
      </c>
      <c r="M80" s="23" t="s">
        <v>597</v>
      </c>
      <c r="N80" s="24"/>
      <c r="O80" s="24"/>
      <c r="P80" s="24"/>
      <c r="Q80" s="25"/>
      <c r="R80" s="25"/>
      <c r="S80" s="25"/>
      <c r="T80" s="26"/>
      <c r="U80" s="69" t="s">
        <v>131</v>
      </c>
      <c r="V80" s="66" t="s">
        <v>21</v>
      </c>
      <c r="W80" s="71" t="s">
        <v>16</v>
      </c>
      <c r="X80" s="66" t="s">
        <v>110</v>
      </c>
      <c r="Y80" s="67">
        <v>92</v>
      </c>
      <c r="Z80" s="68">
        <v>7.14</v>
      </c>
      <c r="AA80" s="68">
        <v>2.83</v>
      </c>
      <c r="AB80" s="27"/>
      <c r="AC80" s="66"/>
      <c r="AD80" s="69" t="s">
        <v>598</v>
      </c>
      <c r="AE80" s="28">
        <f t="shared" si="2"/>
        <v>31296</v>
      </c>
      <c r="AF80" s="66" t="s">
        <v>110</v>
      </c>
      <c r="AG80" s="26" t="s">
        <v>98</v>
      </c>
      <c r="AH80" s="29" t="str">
        <f t="shared" si="3"/>
        <v>Vũ Phúc Thuận</v>
      </c>
      <c r="AI80" s="70" t="s">
        <v>599</v>
      </c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  <c r="IV80" s="30"/>
    </row>
    <row r="81" spans="1:256" s="31" customFormat="1" ht="33" customHeight="1" x14ac:dyDescent="0.25">
      <c r="A81" s="19" t="s">
        <v>217</v>
      </c>
      <c r="B81" s="61" t="s">
        <v>24</v>
      </c>
      <c r="C81" s="70" t="s">
        <v>188</v>
      </c>
      <c r="D81" s="66" t="s">
        <v>600</v>
      </c>
      <c r="E81" s="69" t="s">
        <v>601</v>
      </c>
      <c r="F81" s="66" t="s">
        <v>18</v>
      </c>
      <c r="G81" s="71" t="s">
        <v>16</v>
      </c>
      <c r="H81" s="20" t="s">
        <v>29</v>
      </c>
      <c r="I81" s="32" t="s">
        <v>28</v>
      </c>
      <c r="J81" s="21" t="s">
        <v>43</v>
      </c>
      <c r="K81" s="66" t="s">
        <v>23</v>
      </c>
      <c r="L81" s="22" t="s">
        <v>602</v>
      </c>
      <c r="M81" s="23" t="s">
        <v>603</v>
      </c>
      <c r="N81" s="24"/>
      <c r="O81" s="24"/>
      <c r="P81" s="24"/>
      <c r="Q81" s="25"/>
      <c r="R81" s="25"/>
      <c r="S81" s="25"/>
      <c r="T81" s="26"/>
      <c r="U81" s="69" t="s">
        <v>601</v>
      </c>
      <c r="V81" s="66" t="s">
        <v>18</v>
      </c>
      <c r="W81" s="71" t="s">
        <v>16</v>
      </c>
      <c r="X81" s="66" t="s">
        <v>110</v>
      </c>
      <c r="Y81" s="67">
        <v>92</v>
      </c>
      <c r="Z81" s="68">
        <v>7.09</v>
      </c>
      <c r="AA81" s="68">
        <v>2.8</v>
      </c>
      <c r="AB81" s="27"/>
      <c r="AC81" s="66"/>
      <c r="AD81" s="69" t="s">
        <v>604</v>
      </c>
      <c r="AE81" s="28">
        <f t="shared" si="2"/>
        <v>30924</v>
      </c>
      <c r="AF81" s="66" t="s">
        <v>110</v>
      </c>
      <c r="AG81" s="26" t="s">
        <v>98</v>
      </c>
      <c r="AH81" s="29" t="str">
        <f t="shared" si="3"/>
        <v>Nguyễn Thị Hương</v>
      </c>
      <c r="AI81" s="70" t="s">
        <v>605</v>
      </c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  <c r="IV81" s="30"/>
    </row>
    <row r="82" spans="1:256" s="31" customFormat="1" ht="33" customHeight="1" x14ac:dyDescent="0.25">
      <c r="A82" s="19" t="s">
        <v>225</v>
      </c>
      <c r="B82" s="61" t="s">
        <v>606</v>
      </c>
      <c r="C82" s="70" t="s">
        <v>607</v>
      </c>
      <c r="D82" s="66" t="s">
        <v>608</v>
      </c>
      <c r="E82" s="69" t="s">
        <v>131</v>
      </c>
      <c r="F82" s="66" t="s">
        <v>21</v>
      </c>
      <c r="G82" s="71" t="s">
        <v>16</v>
      </c>
      <c r="H82" s="20" t="s">
        <v>29</v>
      </c>
      <c r="I82" s="32" t="s">
        <v>28</v>
      </c>
      <c r="J82" s="21" t="s">
        <v>43</v>
      </c>
      <c r="K82" s="66" t="s">
        <v>23</v>
      </c>
      <c r="L82" s="22" t="s">
        <v>609</v>
      </c>
      <c r="M82" s="23" t="s">
        <v>610</v>
      </c>
      <c r="N82" s="24"/>
      <c r="O82" s="24"/>
      <c r="P82" s="24"/>
      <c r="Q82" s="25"/>
      <c r="R82" s="25"/>
      <c r="S82" s="25"/>
      <c r="T82" s="26"/>
      <c r="U82" s="69" t="s">
        <v>131</v>
      </c>
      <c r="V82" s="66" t="s">
        <v>21</v>
      </c>
      <c r="W82" s="71" t="s">
        <v>16</v>
      </c>
      <c r="X82" s="66" t="s">
        <v>110</v>
      </c>
      <c r="Y82" s="67">
        <v>92</v>
      </c>
      <c r="Z82" s="68">
        <v>6.98</v>
      </c>
      <c r="AA82" s="68">
        <v>2.79</v>
      </c>
      <c r="AB82" s="27"/>
      <c r="AC82" s="66"/>
      <c r="AD82" s="69" t="s">
        <v>611</v>
      </c>
      <c r="AE82" s="28">
        <f t="shared" si="2"/>
        <v>30828</v>
      </c>
      <c r="AF82" s="66" t="s">
        <v>110</v>
      </c>
      <c r="AG82" s="26" t="s">
        <v>98</v>
      </c>
      <c r="AH82" s="29" t="str">
        <f t="shared" si="3"/>
        <v>Đồng Quang Tuấn</v>
      </c>
      <c r="AI82" s="70" t="s">
        <v>612</v>
      </c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30"/>
      <c r="IS82" s="30"/>
      <c r="IT82" s="30"/>
      <c r="IU82" s="30"/>
      <c r="IV82" s="30"/>
    </row>
    <row r="83" spans="1:256" s="31" customFormat="1" ht="33" customHeight="1" x14ac:dyDescent="0.25">
      <c r="A83" s="19" t="s">
        <v>233</v>
      </c>
      <c r="B83" s="64" t="s">
        <v>613</v>
      </c>
      <c r="C83" s="70" t="s">
        <v>87</v>
      </c>
      <c r="D83" s="73">
        <v>29893</v>
      </c>
      <c r="E83" s="69" t="s">
        <v>614</v>
      </c>
      <c r="F83" s="66" t="s">
        <v>21</v>
      </c>
      <c r="G83" s="66" t="s">
        <v>559</v>
      </c>
      <c r="H83" s="20" t="s">
        <v>29</v>
      </c>
      <c r="I83" s="32" t="s">
        <v>28</v>
      </c>
      <c r="J83" s="21" t="s">
        <v>43</v>
      </c>
      <c r="K83" s="66" t="s">
        <v>23</v>
      </c>
      <c r="L83" s="22" t="s">
        <v>615</v>
      </c>
      <c r="M83" s="23" t="s">
        <v>616</v>
      </c>
      <c r="N83" s="24"/>
      <c r="O83" s="24"/>
      <c r="P83" s="24"/>
      <c r="Q83" s="25"/>
      <c r="R83" s="25"/>
      <c r="S83" s="25"/>
      <c r="T83" s="26"/>
      <c r="U83" s="69" t="s">
        <v>614</v>
      </c>
      <c r="V83" s="66" t="s">
        <v>21</v>
      </c>
      <c r="W83" s="66" t="s">
        <v>559</v>
      </c>
      <c r="X83" s="66" t="s">
        <v>118</v>
      </c>
      <c r="Y83" s="67">
        <v>92</v>
      </c>
      <c r="Z83" s="68">
        <v>6.98</v>
      </c>
      <c r="AA83" s="68">
        <v>2.77</v>
      </c>
      <c r="AB83" s="27"/>
      <c r="AC83" s="66"/>
      <c r="AD83" s="69" t="s">
        <v>617</v>
      </c>
      <c r="AE83" s="28">
        <f t="shared" si="2"/>
        <v>29893</v>
      </c>
      <c r="AF83" s="66" t="s">
        <v>118</v>
      </c>
      <c r="AG83" s="26" t="s">
        <v>98</v>
      </c>
      <c r="AH83" s="29" t="str">
        <f t="shared" si="3"/>
        <v>Hoàng Đình Quỳnh</v>
      </c>
      <c r="AI83" s="70" t="s">
        <v>618</v>
      </c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30"/>
      <c r="IS83" s="30"/>
      <c r="IT83" s="30"/>
      <c r="IU83" s="30"/>
      <c r="IV83" s="30"/>
    </row>
    <row r="84" spans="1:256" s="31" customFormat="1" ht="33" customHeight="1" x14ac:dyDescent="0.25">
      <c r="A84" s="19" t="s">
        <v>240</v>
      </c>
      <c r="B84" s="61" t="s">
        <v>619</v>
      </c>
      <c r="C84" s="70" t="s">
        <v>620</v>
      </c>
      <c r="D84" s="66" t="s">
        <v>621</v>
      </c>
      <c r="E84" s="69" t="s">
        <v>622</v>
      </c>
      <c r="F84" s="66" t="s">
        <v>21</v>
      </c>
      <c r="G84" s="71" t="s">
        <v>158</v>
      </c>
      <c r="H84" s="20" t="s">
        <v>29</v>
      </c>
      <c r="I84" s="32" t="s">
        <v>28</v>
      </c>
      <c r="J84" s="21" t="s">
        <v>43</v>
      </c>
      <c r="K84" s="66" t="s">
        <v>23</v>
      </c>
      <c r="L84" s="22" t="s">
        <v>623</v>
      </c>
      <c r="M84" s="23" t="s">
        <v>624</v>
      </c>
      <c r="N84" s="24"/>
      <c r="O84" s="24"/>
      <c r="P84" s="24"/>
      <c r="Q84" s="25"/>
      <c r="R84" s="25"/>
      <c r="S84" s="25"/>
      <c r="T84" s="26"/>
      <c r="U84" s="69" t="s">
        <v>622</v>
      </c>
      <c r="V84" s="66" t="s">
        <v>21</v>
      </c>
      <c r="W84" s="71" t="s">
        <v>158</v>
      </c>
      <c r="X84" s="66" t="s">
        <v>110</v>
      </c>
      <c r="Y84" s="67">
        <v>92</v>
      </c>
      <c r="Z84" s="68">
        <v>6.97</v>
      </c>
      <c r="AA84" s="68">
        <v>2.77</v>
      </c>
      <c r="AB84" s="27"/>
      <c r="AC84" s="66"/>
      <c r="AD84" s="69" t="s">
        <v>625</v>
      </c>
      <c r="AE84" s="28">
        <f t="shared" si="2"/>
        <v>32183</v>
      </c>
      <c r="AF84" s="66" t="s">
        <v>110</v>
      </c>
      <c r="AG84" s="26" t="s">
        <v>98</v>
      </c>
      <c r="AH84" s="29" t="str">
        <f t="shared" si="3"/>
        <v>Quan Văn Tiếp</v>
      </c>
      <c r="AI84" s="70" t="s">
        <v>626</v>
      </c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  <c r="IU84" s="30"/>
      <c r="IV84" s="30"/>
    </row>
    <row r="85" spans="1:256" s="31" customFormat="1" ht="33" customHeight="1" x14ac:dyDescent="0.25">
      <c r="A85" s="19" t="s">
        <v>247</v>
      </c>
      <c r="B85" s="61" t="s">
        <v>627</v>
      </c>
      <c r="C85" s="70" t="s">
        <v>88</v>
      </c>
      <c r="D85" s="66" t="s">
        <v>628</v>
      </c>
      <c r="E85" s="69" t="s">
        <v>131</v>
      </c>
      <c r="F85" s="66" t="s">
        <v>18</v>
      </c>
      <c r="G85" s="71" t="s">
        <v>158</v>
      </c>
      <c r="H85" s="20" t="s">
        <v>29</v>
      </c>
      <c r="I85" s="32" t="s">
        <v>28</v>
      </c>
      <c r="J85" s="21" t="s">
        <v>43</v>
      </c>
      <c r="K85" s="66" t="s">
        <v>23</v>
      </c>
      <c r="L85" s="22" t="s">
        <v>629</v>
      </c>
      <c r="M85" s="23" t="s">
        <v>630</v>
      </c>
      <c r="N85" s="24"/>
      <c r="O85" s="24"/>
      <c r="P85" s="24"/>
      <c r="Q85" s="25"/>
      <c r="R85" s="25"/>
      <c r="S85" s="25"/>
      <c r="T85" s="26"/>
      <c r="U85" s="69" t="s">
        <v>131</v>
      </c>
      <c r="V85" s="66" t="s">
        <v>18</v>
      </c>
      <c r="W85" s="71" t="s">
        <v>158</v>
      </c>
      <c r="X85" s="66" t="s">
        <v>110</v>
      </c>
      <c r="Y85" s="67">
        <v>92</v>
      </c>
      <c r="Z85" s="68">
        <v>6.98</v>
      </c>
      <c r="AA85" s="68">
        <v>2.71</v>
      </c>
      <c r="AB85" s="27"/>
      <c r="AC85" s="66"/>
      <c r="AD85" s="69" t="s">
        <v>631</v>
      </c>
      <c r="AE85" s="28">
        <f t="shared" si="2"/>
        <v>32076</v>
      </c>
      <c r="AF85" s="66" t="s">
        <v>110</v>
      </c>
      <c r="AG85" s="26" t="s">
        <v>98</v>
      </c>
      <c r="AH85" s="29" t="str">
        <f t="shared" si="3"/>
        <v>Hoàng Thúy Hạnh</v>
      </c>
      <c r="AI85" s="70" t="s">
        <v>632</v>
      </c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  <c r="IV85" s="30"/>
    </row>
    <row r="86" spans="1:256" s="31" customFormat="1" ht="33" customHeight="1" x14ac:dyDescent="0.25">
      <c r="A86" s="19" t="s">
        <v>254</v>
      </c>
      <c r="B86" s="61" t="s">
        <v>423</v>
      </c>
      <c r="C86" s="70" t="s">
        <v>633</v>
      </c>
      <c r="D86" s="66" t="s">
        <v>634</v>
      </c>
      <c r="E86" s="69" t="s">
        <v>131</v>
      </c>
      <c r="F86" s="66" t="s">
        <v>21</v>
      </c>
      <c r="G86" s="71" t="s">
        <v>16</v>
      </c>
      <c r="H86" s="20" t="s">
        <v>29</v>
      </c>
      <c r="I86" s="32" t="s">
        <v>28</v>
      </c>
      <c r="J86" s="21" t="s">
        <v>43</v>
      </c>
      <c r="K86" s="66" t="s">
        <v>23</v>
      </c>
      <c r="L86" s="22" t="s">
        <v>635</v>
      </c>
      <c r="M86" s="23" t="s">
        <v>636</v>
      </c>
      <c r="N86" s="24"/>
      <c r="O86" s="24"/>
      <c r="P86" s="24"/>
      <c r="Q86" s="25"/>
      <c r="R86" s="25"/>
      <c r="S86" s="25"/>
      <c r="T86" s="26"/>
      <c r="U86" s="69" t="s">
        <v>131</v>
      </c>
      <c r="V86" s="66" t="s">
        <v>21</v>
      </c>
      <c r="W86" s="71" t="s">
        <v>16</v>
      </c>
      <c r="X86" s="66" t="s">
        <v>110</v>
      </c>
      <c r="Y86" s="67">
        <v>92</v>
      </c>
      <c r="Z86" s="68">
        <v>6.9</v>
      </c>
      <c r="AA86" s="68">
        <v>2.65</v>
      </c>
      <c r="AB86" s="27"/>
      <c r="AC86" s="66"/>
      <c r="AD86" s="69" t="s">
        <v>637</v>
      </c>
      <c r="AE86" s="28">
        <f t="shared" si="2"/>
        <v>31256</v>
      </c>
      <c r="AF86" s="66" t="s">
        <v>110</v>
      </c>
      <c r="AG86" s="26" t="s">
        <v>98</v>
      </c>
      <c r="AH86" s="29" t="str">
        <f t="shared" si="3"/>
        <v>Nguyễn Văn Thắng</v>
      </c>
      <c r="AI86" s="70" t="s">
        <v>638</v>
      </c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30"/>
      <c r="IS86" s="30"/>
      <c r="IT86" s="30"/>
      <c r="IU86" s="30"/>
      <c r="IV86" s="30"/>
    </row>
    <row r="87" spans="1:256" s="31" customFormat="1" ht="33" customHeight="1" x14ac:dyDescent="0.25">
      <c r="A87" s="19" t="s">
        <v>262</v>
      </c>
      <c r="B87" s="61" t="s">
        <v>352</v>
      </c>
      <c r="C87" s="70" t="s">
        <v>33</v>
      </c>
      <c r="D87" s="66" t="s">
        <v>639</v>
      </c>
      <c r="E87" s="69" t="s">
        <v>640</v>
      </c>
      <c r="F87" s="66" t="s">
        <v>18</v>
      </c>
      <c r="G87" s="71" t="s">
        <v>16</v>
      </c>
      <c r="H87" s="20" t="s">
        <v>29</v>
      </c>
      <c r="I87" s="32" t="s">
        <v>28</v>
      </c>
      <c r="J87" s="21" t="s">
        <v>43</v>
      </c>
      <c r="K87" s="66" t="s">
        <v>23</v>
      </c>
      <c r="L87" s="22" t="s">
        <v>641</v>
      </c>
      <c r="M87" s="23" t="s">
        <v>642</v>
      </c>
      <c r="N87" s="24"/>
      <c r="O87" s="24"/>
      <c r="P87" s="24"/>
      <c r="Q87" s="25"/>
      <c r="R87" s="25"/>
      <c r="S87" s="25"/>
      <c r="T87" s="26"/>
      <c r="U87" s="69" t="s">
        <v>640</v>
      </c>
      <c r="V87" s="66" t="s">
        <v>18</v>
      </c>
      <c r="W87" s="71" t="s">
        <v>16</v>
      </c>
      <c r="X87" s="66" t="s">
        <v>110</v>
      </c>
      <c r="Y87" s="67">
        <v>92</v>
      </c>
      <c r="Z87" s="68">
        <v>6.7</v>
      </c>
      <c r="AA87" s="68">
        <v>2.58</v>
      </c>
      <c r="AB87" s="27"/>
      <c r="AC87" s="66"/>
      <c r="AD87" s="69" t="s">
        <v>643</v>
      </c>
      <c r="AE87" s="28">
        <f t="shared" si="2"/>
        <v>32010</v>
      </c>
      <c r="AF87" s="66" t="s">
        <v>110</v>
      </c>
      <c r="AG87" s="26" t="s">
        <v>98</v>
      </c>
      <c r="AH87" s="29" t="str">
        <f t="shared" si="3"/>
        <v>Dương Thị Trang</v>
      </c>
      <c r="AI87" s="70" t="s">
        <v>644</v>
      </c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  <c r="IV87" s="30"/>
    </row>
    <row r="88" spans="1:256" s="94" customFormat="1" ht="33" customHeight="1" x14ac:dyDescent="0.25">
      <c r="A88" s="74" t="s">
        <v>269</v>
      </c>
      <c r="B88" s="75" t="s">
        <v>645</v>
      </c>
      <c r="C88" s="76" t="s">
        <v>646</v>
      </c>
      <c r="D88" s="77" t="s">
        <v>647</v>
      </c>
      <c r="E88" s="78" t="s">
        <v>648</v>
      </c>
      <c r="F88" s="77" t="s">
        <v>21</v>
      </c>
      <c r="G88" s="79" t="s">
        <v>16</v>
      </c>
      <c r="H88" s="80" t="s">
        <v>29</v>
      </c>
      <c r="I88" s="81" t="s">
        <v>28</v>
      </c>
      <c r="J88" s="82" t="s">
        <v>43</v>
      </c>
      <c r="K88" s="77" t="s">
        <v>23</v>
      </c>
      <c r="L88" s="83" t="s">
        <v>649</v>
      </c>
      <c r="M88" s="84" t="s">
        <v>650</v>
      </c>
      <c r="N88" s="85"/>
      <c r="O88" s="85"/>
      <c r="P88" s="85"/>
      <c r="Q88" s="86"/>
      <c r="R88" s="86"/>
      <c r="S88" s="86"/>
      <c r="T88" s="87"/>
      <c r="U88" s="78" t="s">
        <v>648</v>
      </c>
      <c r="V88" s="77" t="s">
        <v>21</v>
      </c>
      <c r="W88" s="79" t="s">
        <v>16</v>
      </c>
      <c r="X88" s="77" t="s">
        <v>110</v>
      </c>
      <c r="Y88" s="88">
        <v>92</v>
      </c>
      <c r="Z88" s="89">
        <v>6.65</v>
      </c>
      <c r="AA88" s="89">
        <v>2.5299999999999998</v>
      </c>
      <c r="AB88" s="90"/>
      <c r="AC88" s="77"/>
      <c r="AD88" s="78" t="s">
        <v>651</v>
      </c>
      <c r="AE88" s="91">
        <f t="shared" si="2"/>
        <v>31061</v>
      </c>
      <c r="AF88" s="77" t="s">
        <v>110</v>
      </c>
      <c r="AG88" s="87" t="s">
        <v>98</v>
      </c>
      <c r="AH88" s="92" t="str">
        <f t="shared" si="3"/>
        <v>Đỗ Trọng Thành</v>
      </c>
      <c r="AI88" s="76" t="s">
        <v>652</v>
      </c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3"/>
      <c r="DD88" s="93"/>
      <c r="DE88" s="93"/>
      <c r="DF88" s="93"/>
      <c r="DG88" s="93"/>
      <c r="DH88" s="93"/>
      <c r="DI88" s="93"/>
      <c r="DJ88" s="93"/>
      <c r="DK88" s="93"/>
      <c r="DL88" s="93"/>
      <c r="DM88" s="93"/>
      <c r="DN88" s="93"/>
      <c r="DO88" s="93"/>
      <c r="DP88" s="93"/>
      <c r="DQ88" s="93"/>
      <c r="DR88" s="93"/>
      <c r="DS88" s="93"/>
      <c r="DT88" s="93"/>
      <c r="DU88" s="93"/>
      <c r="DV88" s="93"/>
      <c r="DW88" s="93"/>
      <c r="DX88" s="93"/>
      <c r="DY88" s="93"/>
      <c r="DZ88" s="93"/>
      <c r="EA88" s="93"/>
      <c r="EB88" s="93"/>
      <c r="EC88" s="93"/>
      <c r="ED88" s="93"/>
      <c r="EE88" s="93"/>
      <c r="EF88" s="93"/>
      <c r="EG88" s="93"/>
      <c r="EH88" s="93"/>
      <c r="EI88" s="93"/>
      <c r="EJ88" s="93"/>
      <c r="EK88" s="93"/>
      <c r="EL88" s="93"/>
      <c r="EM88" s="93"/>
      <c r="EN88" s="93"/>
      <c r="EO88" s="93"/>
      <c r="EP88" s="93"/>
      <c r="EQ88" s="93"/>
      <c r="ER88" s="93"/>
      <c r="ES88" s="93"/>
      <c r="ET88" s="93"/>
      <c r="EU88" s="93"/>
      <c r="EV88" s="93"/>
      <c r="EW88" s="93"/>
      <c r="EX88" s="93"/>
      <c r="EY88" s="93"/>
      <c r="EZ88" s="93"/>
      <c r="FA88" s="93"/>
      <c r="FB88" s="93"/>
      <c r="FC88" s="93"/>
      <c r="FD88" s="93"/>
      <c r="FE88" s="93"/>
      <c r="FF88" s="93"/>
      <c r="FG88" s="93"/>
      <c r="FH88" s="93"/>
      <c r="FI88" s="93"/>
      <c r="FJ88" s="93"/>
      <c r="FK88" s="93"/>
      <c r="FL88" s="93"/>
      <c r="FM88" s="93"/>
      <c r="FN88" s="93"/>
      <c r="FO88" s="93"/>
      <c r="FP88" s="93"/>
      <c r="FQ88" s="93"/>
      <c r="FR88" s="93"/>
      <c r="FS88" s="93"/>
      <c r="FT88" s="93"/>
      <c r="FU88" s="93"/>
      <c r="FV88" s="93"/>
      <c r="FW88" s="93"/>
      <c r="FX88" s="93"/>
      <c r="FY88" s="93"/>
      <c r="FZ88" s="93"/>
      <c r="GA88" s="93"/>
      <c r="GB88" s="93"/>
      <c r="GC88" s="93"/>
      <c r="GD88" s="93"/>
      <c r="GE88" s="93"/>
      <c r="GF88" s="93"/>
      <c r="GG88" s="93"/>
      <c r="GH88" s="93"/>
      <c r="GI88" s="93"/>
      <c r="GJ88" s="93"/>
      <c r="GK88" s="93"/>
      <c r="GL88" s="93"/>
      <c r="GM88" s="93"/>
      <c r="GN88" s="93"/>
      <c r="GO88" s="93"/>
      <c r="GP88" s="93"/>
      <c r="GQ88" s="93"/>
      <c r="GR88" s="93"/>
      <c r="GS88" s="93"/>
      <c r="GT88" s="93"/>
      <c r="GU88" s="93"/>
      <c r="GV88" s="93"/>
      <c r="GW88" s="93"/>
      <c r="GX88" s="93"/>
      <c r="GY88" s="93"/>
      <c r="GZ88" s="93"/>
      <c r="HA88" s="93"/>
      <c r="HB88" s="93"/>
      <c r="HC88" s="93"/>
      <c r="HD88" s="93"/>
      <c r="HE88" s="93"/>
      <c r="HF88" s="93"/>
      <c r="HG88" s="93"/>
      <c r="HH88" s="93"/>
      <c r="HI88" s="93"/>
      <c r="HJ88" s="93"/>
      <c r="HK88" s="93"/>
      <c r="HL88" s="93"/>
      <c r="HM88" s="93"/>
      <c r="HN88" s="93"/>
      <c r="HO88" s="93"/>
      <c r="HP88" s="93"/>
      <c r="HQ88" s="93"/>
      <c r="HR88" s="93"/>
      <c r="HS88" s="93"/>
      <c r="HT88" s="93"/>
      <c r="HU88" s="93"/>
      <c r="HV88" s="93"/>
      <c r="HW88" s="93"/>
      <c r="HX88" s="93"/>
      <c r="HY88" s="93"/>
      <c r="HZ88" s="93"/>
      <c r="IA88" s="93"/>
      <c r="IB88" s="93"/>
      <c r="IC88" s="93"/>
      <c r="ID88" s="93"/>
      <c r="IE88" s="93"/>
      <c r="IF88" s="93"/>
      <c r="IG88" s="93"/>
      <c r="IH88" s="93"/>
      <c r="II88" s="93"/>
      <c r="IJ88" s="93"/>
      <c r="IK88" s="93"/>
      <c r="IL88" s="93"/>
      <c r="IM88" s="93"/>
      <c r="IN88" s="93"/>
      <c r="IO88" s="93"/>
      <c r="IP88" s="93"/>
      <c r="IQ88" s="93"/>
      <c r="IR88" s="93"/>
      <c r="IS88" s="93"/>
      <c r="IT88" s="93"/>
      <c r="IU88" s="93"/>
      <c r="IV88" s="93"/>
    </row>
    <row r="89" spans="1:256" ht="32.25" customHeight="1" x14ac:dyDescent="0.35">
      <c r="A89" s="10"/>
      <c r="B89" s="11" t="s">
        <v>662</v>
      </c>
      <c r="C89" s="10"/>
      <c r="D89" s="12"/>
      <c r="E89" s="13"/>
      <c r="F89" s="13"/>
      <c r="G89" s="13"/>
      <c r="H89" s="10"/>
      <c r="I89" s="14"/>
      <c r="J89" s="13"/>
      <c r="K89" s="10"/>
      <c r="L89" s="7"/>
      <c r="M89" s="7"/>
      <c r="N89" s="9"/>
      <c r="O89" s="9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</row>
    <row r="90" spans="1:256" ht="27" customHeight="1" x14ac:dyDescent="0.35">
      <c r="D90" s="15"/>
      <c r="E90" s="15"/>
      <c r="F90" s="15"/>
      <c r="L90" s="100" t="s">
        <v>86</v>
      </c>
      <c r="M90" s="101"/>
      <c r="N90" s="101"/>
      <c r="O90" s="101"/>
      <c r="P90" s="101"/>
    </row>
    <row r="91" spans="1:256" ht="22.5" customHeight="1" x14ac:dyDescent="0.3">
      <c r="D91" s="15"/>
      <c r="E91" s="15"/>
      <c r="F91" s="15"/>
      <c r="L91" s="96" t="s">
        <v>17</v>
      </c>
      <c r="M91" s="96"/>
      <c r="N91" s="96"/>
      <c r="O91" s="96"/>
      <c r="P91" s="96"/>
    </row>
    <row r="92" spans="1:256" ht="12.75" customHeight="1" x14ac:dyDescent="0.3">
      <c r="L92" s="96"/>
      <c r="M92" s="96"/>
      <c r="N92" s="96"/>
      <c r="O92" s="96"/>
      <c r="P92" s="9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  <c r="IV92" s="16"/>
    </row>
    <row r="93" spans="1:256" ht="12.75" customHeight="1" x14ac:dyDescent="0.3">
      <c r="L93" s="17"/>
      <c r="M93" s="17"/>
      <c r="N93" s="9"/>
      <c r="O93" s="9"/>
      <c r="P93" s="17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</row>
    <row r="94" spans="1:256" ht="44.25" customHeight="1" x14ac:dyDescent="0.3">
      <c r="L94" s="17"/>
      <c r="M94" s="17"/>
      <c r="N94" s="9"/>
      <c r="O94" s="9"/>
      <c r="P94" s="17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</row>
    <row r="95" spans="1:256" ht="24" customHeight="1" x14ac:dyDescent="0.3">
      <c r="L95" s="96" t="s">
        <v>15</v>
      </c>
      <c r="M95" s="96"/>
      <c r="N95" s="96"/>
      <c r="O95" s="96"/>
      <c r="P95" s="9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16"/>
    </row>
    <row r="96" spans="1:256" ht="12.75" customHeight="1" x14ac:dyDescent="0.3">
      <c r="N96" s="9"/>
      <c r="O96" s="9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16"/>
    </row>
    <row r="97" spans="14:256" ht="12.75" customHeight="1" x14ac:dyDescent="0.3">
      <c r="N97" s="9"/>
      <c r="O97" s="9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16"/>
    </row>
    <row r="98" spans="14:256" ht="12.75" customHeight="1" x14ac:dyDescent="0.3">
      <c r="N98" s="9"/>
      <c r="O98" s="9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</row>
    <row r="99" spans="14:256" ht="12.75" customHeight="1" x14ac:dyDescent="0.3">
      <c r="N99" s="9"/>
      <c r="O99" s="9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  <c r="IV99" s="16"/>
    </row>
    <row r="100" spans="14:256" ht="12.75" customHeight="1" x14ac:dyDescent="0.3">
      <c r="N100" s="9"/>
      <c r="O100" s="9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</row>
    <row r="101" spans="14:256" ht="12.75" customHeight="1" x14ac:dyDescent="0.3">
      <c r="N101" s="9"/>
      <c r="O101" s="9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16"/>
    </row>
    <row r="102" spans="14:256" ht="12.75" customHeight="1" x14ac:dyDescent="0.3">
      <c r="N102" s="9"/>
      <c r="O102" s="9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</row>
    <row r="103" spans="14:256" ht="12.75" customHeight="1" x14ac:dyDescent="0.3">
      <c r="N103" s="9"/>
      <c r="O103" s="9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  <c r="IV103" s="16"/>
    </row>
    <row r="104" spans="14:256" ht="12.75" customHeight="1" x14ac:dyDescent="0.3">
      <c r="N104" s="9"/>
      <c r="O104" s="9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  <c r="IV104" s="16"/>
    </row>
    <row r="105" spans="14:256" ht="12.75" customHeight="1" x14ac:dyDescent="0.3">
      <c r="N105" s="9"/>
      <c r="O105" s="9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  <c r="IV105" s="16"/>
    </row>
    <row r="106" spans="14:256" ht="12.75" customHeight="1" x14ac:dyDescent="0.3">
      <c r="N106" s="9"/>
      <c r="O106" s="9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16"/>
    </row>
    <row r="107" spans="14:256" ht="12.75" customHeight="1" x14ac:dyDescent="0.3">
      <c r="N107" s="9"/>
      <c r="O107" s="9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</row>
    <row r="108" spans="14:256" ht="12.75" customHeight="1" x14ac:dyDescent="0.3">
      <c r="N108" s="9"/>
      <c r="O108" s="9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</row>
    <row r="109" spans="14:256" ht="12.75" customHeight="1" x14ac:dyDescent="0.3">
      <c r="N109" s="9"/>
      <c r="O109" s="9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</row>
    <row r="110" spans="14:256" ht="12.75" customHeight="1" x14ac:dyDescent="0.3">
      <c r="N110" s="9"/>
      <c r="O110" s="9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  <c r="IV110" s="16"/>
    </row>
    <row r="111" spans="14:256" ht="12.75" customHeight="1" x14ac:dyDescent="0.3">
      <c r="N111" s="9"/>
      <c r="O111" s="9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</row>
    <row r="112" spans="14:256" ht="12.75" customHeight="1" x14ac:dyDescent="0.3">
      <c r="N112" s="9"/>
      <c r="O112" s="9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16"/>
    </row>
    <row r="113" spans="14:256" ht="12.75" customHeight="1" x14ac:dyDescent="0.3">
      <c r="N113" s="9"/>
      <c r="O113" s="9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16"/>
    </row>
    <row r="114" spans="14:256" ht="12.75" customHeight="1" x14ac:dyDescent="0.3">
      <c r="N114" s="9"/>
      <c r="O114" s="9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16"/>
    </row>
    <row r="115" spans="14:256" ht="12.75" customHeight="1" x14ac:dyDescent="0.3">
      <c r="N115" s="9"/>
      <c r="O115" s="9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</row>
    <row r="116" spans="14:256" ht="12.75" customHeight="1" x14ac:dyDescent="0.3">
      <c r="N116" s="9"/>
      <c r="O116" s="9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</row>
    <row r="117" spans="14:256" ht="12.75" customHeight="1" x14ac:dyDescent="0.3">
      <c r="N117" s="9"/>
      <c r="O117" s="9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</row>
    <row r="118" spans="14:256" ht="12.75" customHeight="1" x14ac:dyDescent="0.3">
      <c r="N118" s="9"/>
      <c r="O118" s="9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16"/>
    </row>
    <row r="119" spans="14:256" ht="12.75" customHeight="1" x14ac:dyDescent="0.3">
      <c r="N119" s="9"/>
      <c r="O119" s="9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16"/>
    </row>
    <row r="120" spans="14:256" ht="12.75" customHeight="1" x14ac:dyDescent="0.3">
      <c r="N120" s="9"/>
      <c r="O120" s="9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16"/>
    </row>
    <row r="121" spans="14:256" ht="12.75" customHeight="1" x14ac:dyDescent="0.3">
      <c r="N121" s="9"/>
      <c r="O121" s="9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16"/>
    </row>
    <row r="122" spans="14:256" ht="12.75" customHeight="1" x14ac:dyDescent="0.3">
      <c r="N122" s="9"/>
      <c r="O122" s="9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  <c r="IV122" s="16"/>
    </row>
    <row r="123" spans="14:256" ht="12.75" customHeight="1" x14ac:dyDescent="0.3">
      <c r="N123" s="9"/>
      <c r="O123" s="9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</row>
    <row r="124" spans="14:256" ht="12.75" customHeight="1" x14ac:dyDescent="0.3">
      <c r="N124" s="9"/>
      <c r="O124" s="9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  <c r="IV124" s="16"/>
    </row>
    <row r="125" spans="14:256" ht="12.75" customHeight="1" x14ac:dyDescent="0.3">
      <c r="N125" s="9"/>
      <c r="O125" s="9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16"/>
    </row>
    <row r="126" spans="14:256" ht="12.75" customHeight="1" x14ac:dyDescent="0.3">
      <c r="N126" s="9"/>
      <c r="O126" s="9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</row>
    <row r="127" spans="14:256" ht="12.75" customHeight="1" x14ac:dyDescent="0.3">
      <c r="N127" s="9"/>
      <c r="O127" s="9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16"/>
    </row>
    <row r="128" spans="14:256" ht="12.75" customHeight="1" x14ac:dyDescent="0.3">
      <c r="N128" s="8"/>
      <c r="O128" s="8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16"/>
    </row>
    <row r="129" spans="14:256" ht="12.75" customHeight="1" x14ac:dyDescent="0.3">
      <c r="N129" s="8"/>
      <c r="O129" s="8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</row>
    <row r="130" spans="14:256" ht="12.75" customHeight="1" x14ac:dyDescent="0.3">
      <c r="N130" s="7"/>
      <c r="O130" s="7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</row>
    <row r="134" spans="14:256" ht="12.75" customHeight="1" x14ac:dyDescent="0.3">
      <c r="N134" s="17"/>
      <c r="O134" s="17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16"/>
    </row>
    <row r="135" spans="14:256" ht="12.75" customHeight="1" x14ac:dyDescent="0.3">
      <c r="N135" s="17"/>
      <c r="O135" s="17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</row>
    <row r="137" spans="14:256" ht="12.75" customHeight="1" x14ac:dyDescent="0.3">
      <c r="N137" s="6"/>
      <c r="O137" s="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</row>
    <row r="138" spans="14:256" ht="12.75" customHeight="1" x14ac:dyDescent="0.3"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</row>
    <row r="139" spans="14:256" ht="12.75" customHeight="1" x14ac:dyDescent="0.3">
      <c r="N139" s="6"/>
      <c r="O139" s="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  <c r="IV139" s="16"/>
    </row>
    <row r="140" spans="14:256" ht="12.75" customHeight="1" x14ac:dyDescent="0.3">
      <c r="N140" s="6"/>
      <c r="O140" s="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16"/>
    </row>
    <row r="141" spans="14:256" ht="12.75" customHeight="1" x14ac:dyDescent="0.3">
      <c r="N141" s="6"/>
      <c r="O141" s="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  <c r="IV141" s="16"/>
    </row>
    <row r="142" spans="14:256" ht="12.75" customHeight="1" x14ac:dyDescent="0.3">
      <c r="N142" s="6"/>
      <c r="O142" s="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  <c r="IV142" s="16"/>
    </row>
    <row r="143" spans="14:256" ht="12.75" customHeight="1" x14ac:dyDescent="0.3">
      <c r="N143" s="6"/>
      <c r="O143" s="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  <c r="IV143" s="16"/>
    </row>
    <row r="144" spans="14:256" ht="12.75" customHeight="1" x14ac:dyDescent="0.3">
      <c r="N144" s="6"/>
      <c r="O144" s="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  <c r="IV144" s="16"/>
    </row>
    <row r="145" spans="14:256" ht="12.75" customHeight="1" x14ac:dyDescent="0.3">
      <c r="N145" s="6"/>
      <c r="O145" s="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  <c r="IV145" s="16"/>
    </row>
    <row r="146" spans="14:256" ht="12.75" customHeight="1" x14ac:dyDescent="0.3">
      <c r="N146" s="6"/>
      <c r="O146" s="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  <c r="IV146" s="16"/>
    </row>
    <row r="147" spans="14:256" ht="12.75" customHeight="1" x14ac:dyDescent="0.3">
      <c r="N147" s="6"/>
      <c r="O147" s="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  <c r="IV147" s="16"/>
    </row>
    <row r="148" spans="14:256" ht="12.75" customHeight="1" x14ac:dyDescent="0.3">
      <c r="N148" s="6"/>
      <c r="O148" s="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  <c r="IV148" s="16"/>
    </row>
    <row r="149" spans="14:256" ht="12.75" customHeight="1" x14ac:dyDescent="0.3">
      <c r="N149" s="6"/>
      <c r="O149" s="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  <c r="IV149" s="16"/>
    </row>
    <row r="150" spans="14:256" ht="12.75" customHeight="1" x14ac:dyDescent="0.3">
      <c r="N150" s="6"/>
      <c r="O150" s="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  <c r="IV150" s="16"/>
    </row>
    <row r="151" spans="14:256" ht="12.75" customHeight="1" x14ac:dyDescent="0.3">
      <c r="N151" s="6"/>
      <c r="O151" s="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  <c r="IV151" s="16"/>
    </row>
    <row r="152" spans="14:256" ht="12.75" customHeight="1" x14ac:dyDescent="0.3">
      <c r="N152" s="6"/>
      <c r="O152" s="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  <c r="IV152" s="16"/>
    </row>
    <row r="153" spans="14:256" ht="12.75" customHeight="1" x14ac:dyDescent="0.3">
      <c r="N153" s="6"/>
      <c r="O153" s="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  <c r="IV153" s="16"/>
    </row>
    <row r="154" spans="14:256" ht="12.75" customHeight="1" x14ac:dyDescent="0.3">
      <c r="N154" s="6"/>
      <c r="O154" s="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  <c r="IV154" s="16"/>
    </row>
    <row r="155" spans="14:256" ht="12.75" customHeight="1" x14ac:dyDescent="0.3">
      <c r="N155" s="6"/>
      <c r="O155" s="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  <c r="IV155" s="16"/>
    </row>
    <row r="156" spans="14:256" ht="12.75" customHeight="1" x14ac:dyDescent="0.3">
      <c r="N156" s="6"/>
      <c r="O156" s="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  <c r="IV156" s="16"/>
    </row>
    <row r="157" spans="14:256" ht="12.75" customHeight="1" x14ac:dyDescent="0.3">
      <c r="N157" s="6"/>
      <c r="O157" s="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  <c r="IV157" s="16"/>
    </row>
    <row r="158" spans="14:256" ht="12.75" customHeight="1" x14ac:dyDescent="0.3">
      <c r="N158" s="6"/>
      <c r="O158" s="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  <c r="IV158" s="16"/>
    </row>
    <row r="159" spans="14:256" ht="12.75" customHeight="1" x14ac:dyDescent="0.3">
      <c r="N159" s="6"/>
      <c r="O159" s="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  <c r="IV159" s="16"/>
    </row>
    <row r="160" spans="14:256" ht="12.75" customHeight="1" x14ac:dyDescent="0.3">
      <c r="N160" s="6"/>
      <c r="O160" s="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  <c r="IV160" s="16"/>
    </row>
    <row r="161" spans="14:256" ht="12.75" customHeight="1" x14ac:dyDescent="0.3">
      <c r="N161" s="6"/>
      <c r="O161" s="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  <c r="IV161" s="16"/>
    </row>
    <row r="162" spans="14:256" ht="12.75" customHeight="1" x14ac:dyDescent="0.3">
      <c r="N162" s="6"/>
      <c r="O162" s="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  <c r="IV162" s="16"/>
    </row>
    <row r="163" spans="14:256" ht="12.75" customHeight="1" x14ac:dyDescent="0.3">
      <c r="N163" s="6"/>
      <c r="O163" s="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  <c r="IV163" s="16"/>
    </row>
    <row r="164" spans="14:256" ht="12.75" customHeight="1" x14ac:dyDescent="0.3">
      <c r="N164" s="6"/>
      <c r="O164" s="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  <c r="IV164" s="16"/>
    </row>
    <row r="165" spans="14:256" ht="12.75" customHeight="1" x14ac:dyDescent="0.3">
      <c r="N165" s="6"/>
      <c r="O165" s="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  <c r="IV165" s="16"/>
    </row>
    <row r="166" spans="14:256" ht="12.75" customHeight="1" x14ac:dyDescent="0.3">
      <c r="N166" s="6"/>
      <c r="O166" s="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  <c r="IV166" s="16"/>
    </row>
    <row r="167" spans="14:256" ht="12.75" customHeight="1" x14ac:dyDescent="0.3">
      <c r="N167" s="6"/>
      <c r="O167" s="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  <c r="IV167" s="16"/>
    </row>
    <row r="168" spans="14:256" ht="12.75" customHeight="1" x14ac:dyDescent="0.3">
      <c r="N168" s="6"/>
      <c r="O168" s="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  <c r="IV168" s="16"/>
    </row>
    <row r="169" spans="14:256" ht="12.75" customHeight="1" x14ac:dyDescent="0.3">
      <c r="N169" s="6"/>
      <c r="O169" s="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  <c r="IV169" s="16"/>
    </row>
    <row r="170" spans="14:256" ht="12.75" customHeight="1" x14ac:dyDescent="0.3">
      <c r="N170" s="6"/>
      <c r="O170" s="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  <c r="IV170" s="16"/>
    </row>
    <row r="171" spans="14:256" ht="12.75" customHeight="1" x14ac:dyDescent="0.3">
      <c r="N171" s="6"/>
      <c r="O171" s="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  <c r="IV171" s="16"/>
    </row>
    <row r="172" spans="14:256" ht="12.75" customHeight="1" x14ac:dyDescent="0.3">
      <c r="N172" s="6"/>
      <c r="O172" s="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  <c r="IT172" s="16"/>
      <c r="IU172" s="16"/>
      <c r="IV172" s="16"/>
    </row>
    <row r="173" spans="14:256" ht="12.75" customHeight="1" x14ac:dyDescent="0.3">
      <c r="N173" s="6"/>
      <c r="O173" s="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  <c r="IN173" s="16"/>
      <c r="IO173" s="16"/>
      <c r="IP173" s="16"/>
      <c r="IQ173" s="16"/>
      <c r="IR173" s="16"/>
      <c r="IS173" s="16"/>
      <c r="IT173" s="16"/>
      <c r="IU173" s="16"/>
      <c r="IV173" s="16"/>
    </row>
    <row r="174" spans="14:256" ht="12.75" customHeight="1" x14ac:dyDescent="0.3">
      <c r="N174" s="6"/>
      <c r="O174" s="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  <c r="IN174" s="16"/>
      <c r="IO174" s="16"/>
      <c r="IP174" s="16"/>
      <c r="IQ174" s="16"/>
      <c r="IR174" s="16"/>
      <c r="IS174" s="16"/>
      <c r="IT174" s="16"/>
      <c r="IU174" s="16"/>
      <c r="IV174" s="16"/>
    </row>
    <row r="175" spans="14:256" ht="12.75" customHeight="1" x14ac:dyDescent="0.3">
      <c r="N175" s="18"/>
      <c r="O175" s="18"/>
      <c r="ID175" s="16"/>
      <c r="IE175" s="16"/>
      <c r="IF175" s="16"/>
      <c r="IG175" s="16"/>
      <c r="IH175" s="16"/>
      <c r="II175" s="16"/>
      <c r="IJ175" s="16"/>
      <c r="IK175" s="16"/>
      <c r="IL175" s="16"/>
      <c r="IM175" s="16"/>
      <c r="IN175" s="16"/>
      <c r="IO175" s="16"/>
      <c r="IP175" s="16"/>
      <c r="IQ175" s="16"/>
      <c r="IR175" s="16"/>
      <c r="IS175" s="16"/>
      <c r="IT175" s="16"/>
      <c r="IU175" s="16"/>
      <c r="IV175" s="16"/>
    </row>
    <row r="176" spans="14:256" ht="12.75" customHeight="1" x14ac:dyDescent="0.3">
      <c r="N176" s="17"/>
      <c r="O176" s="17"/>
      <c r="ID176" s="16"/>
      <c r="IE176" s="16"/>
      <c r="IF176" s="16"/>
      <c r="IG176" s="16"/>
      <c r="IH176" s="16"/>
      <c r="II176" s="16"/>
      <c r="IJ176" s="16"/>
      <c r="IK176" s="16"/>
      <c r="IL176" s="16"/>
      <c r="IM176" s="16"/>
      <c r="IN176" s="16"/>
      <c r="IO176" s="16"/>
      <c r="IP176" s="16"/>
      <c r="IQ176" s="16"/>
      <c r="IR176" s="16"/>
      <c r="IS176" s="16"/>
      <c r="IT176" s="16"/>
      <c r="IU176" s="16"/>
      <c r="IV176" s="16"/>
    </row>
    <row r="180" spans="14:256" ht="12.75" customHeight="1" x14ac:dyDescent="0.3">
      <c r="N180" s="17"/>
      <c r="O180" s="17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  <c r="IN180" s="16"/>
      <c r="IO180" s="16"/>
      <c r="IP180" s="16"/>
      <c r="IQ180" s="16"/>
      <c r="IR180" s="16"/>
      <c r="IS180" s="16"/>
      <c r="IT180" s="16"/>
      <c r="IU180" s="16"/>
      <c r="IV180" s="16"/>
    </row>
    <row r="181" spans="14:256" ht="12.75" customHeight="1" x14ac:dyDescent="0.3">
      <c r="N181" s="17"/>
      <c r="O181" s="17"/>
      <c r="ID181" s="16"/>
      <c r="IE181" s="16"/>
      <c r="IF181" s="16"/>
      <c r="IG181" s="16"/>
      <c r="IH181" s="16"/>
      <c r="II181" s="16"/>
      <c r="IJ181" s="16"/>
      <c r="IK181" s="16"/>
      <c r="IL181" s="16"/>
      <c r="IM181" s="16"/>
      <c r="IN181" s="16"/>
      <c r="IO181" s="16"/>
      <c r="IP181" s="16"/>
      <c r="IQ181" s="16"/>
      <c r="IR181" s="16"/>
      <c r="IS181" s="16"/>
      <c r="IT181" s="16"/>
      <c r="IU181" s="16"/>
      <c r="IV181" s="16"/>
    </row>
    <row r="182" spans="14:256" ht="12.75" customHeight="1" x14ac:dyDescent="0.3">
      <c r="N182" s="17"/>
      <c r="O182" s="17"/>
      <c r="ID182" s="16"/>
      <c r="IE182" s="16"/>
      <c r="IF182" s="16"/>
      <c r="IG182" s="16"/>
      <c r="IH182" s="16"/>
      <c r="II182" s="16"/>
      <c r="IJ182" s="16"/>
      <c r="IK182" s="16"/>
      <c r="IL182" s="16"/>
      <c r="IM182" s="16"/>
      <c r="IN182" s="16"/>
      <c r="IO182" s="16"/>
      <c r="IP182" s="16"/>
      <c r="IQ182" s="16"/>
      <c r="IR182" s="16"/>
      <c r="IS182" s="16"/>
      <c r="IT182" s="16"/>
      <c r="IU182" s="16"/>
      <c r="IV182" s="16"/>
    </row>
    <row r="183" spans="14:256" ht="12.75" customHeight="1" x14ac:dyDescent="0.3">
      <c r="N183" s="17"/>
      <c r="O183" s="17"/>
      <c r="ID183" s="16"/>
      <c r="IE183" s="16"/>
      <c r="IF183" s="16"/>
      <c r="IG183" s="16"/>
      <c r="IH183" s="16"/>
      <c r="II183" s="16"/>
      <c r="IJ183" s="16"/>
      <c r="IK183" s="16"/>
      <c r="IL183" s="16"/>
      <c r="IM183" s="16"/>
      <c r="IN183" s="16"/>
      <c r="IO183" s="16"/>
      <c r="IP183" s="16"/>
      <c r="IQ183" s="16"/>
      <c r="IR183" s="16"/>
      <c r="IS183" s="16"/>
      <c r="IT183" s="16"/>
      <c r="IU183" s="16"/>
      <c r="IV183" s="16"/>
    </row>
    <row r="186" spans="14:256" ht="12.75" customHeight="1" x14ac:dyDescent="0.3">
      <c r="N186" s="17"/>
      <c r="O186" s="17"/>
      <c r="ID186" s="16"/>
      <c r="IE186" s="16"/>
      <c r="IF186" s="16"/>
      <c r="IG186" s="16"/>
      <c r="IH186" s="16"/>
      <c r="II186" s="16"/>
      <c r="IJ186" s="16"/>
      <c r="IK186" s="16"/>
      <c r="IL186" s="16"/>
      <c r="IM186" s="16"/>
      <c r="IN186" s="16"/>
      <c r="IO186" s="16"/>
      <c r="IP186" s="16"/>
      <c r="IQ186" s="16"/>
      <c r="IR186" s="16"/>
      <c r="IS186" s="16"/>
      <c r="IT186" s="16"/>
      <c r="IU186" s="16"/>
      <c r="IV186" s="16"/>
    </row>
    <row r="187" spans="14:256" ht="12.75" customHeight="1" x14ac:dyDescent="0.3"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  <c r="IN187" s="16"/>
      <c r="IO187" s="16"/>
      <c r="IP187" s="16"/>
      <c r="IQ187" s="16"/>
      <c r="IR187" s="16"/>
      <c r="IS187" s="16"/>
      <c r="IT187" s="16"/>
      <c r="IU187" s="16"/>
      <c r="IV187" s="16"/>
    </row>
  </sheetData>
  <sheetProtection selectLockedCells="1" selectUnlockedCells="1"/>
  <mergeCells count="12">
    <mergeCell ref="L92:P92"/>
    <mergeCell ref="L95:P95"/>
    <mergeCell ref="A1:E1"/>
    <mergeCell ref="A2:E2"/>
    <mergeCell ref="B12:C12"/>
    <mergeCell ref="L90:P90"/>
    <mergeCell ref="L91:P91"/>
    <mergeCell ref="A10:P10"/>
    <mergeCell ref="A4:P4"/>
    <mergeCell ref="A8:G8"/>
    <mergeCell ref="A9:P9"/>
    <mergeCell ref="A5:P5"/>
  </mergeCells>
  <phoneticPr fontId="20" type="noConversion"/>
  <pageMargins left="0.51181102362204722" right="0.19685039370078741" top="0.27559055118110237" bottom="0.43307086614173229" header="0.27559055118110237" footer="0.19685039370078741"/>
  <pageSetup paperSize="8" scale="95" firstPageNumber="57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VHVL16A-B</vt:lpstr>
      <vt:lpstr>'VHVL16A-B'!Print_Titles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2024-01-16T08:51:32Z</cp:lastPrinted>
  <dcterms:created xsi:type="dcterms:W3CDTF">2020-08-16T01:57:38Z</dcterms:created>
  <dcterms:modified xsi:type="dcterms:W3CDTF">2024-01-16T08:51:37Z</dcterms:modified>
</cp:coreProperties>
</file>